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780" windowHeight="10590" activeTab="1"/>
  </bookViews>
  <sheets>
    <sheet name="Monthly Total by TOU" sheetId="2" r:id="rId1"/>
    <sheet name="Data - 2020 Update" sheetId="4" r:id="rId2"/>
    <sheet name="Monthly Avg by TOU" sheetId="3" r:id="rId3"/>
  </sheets>
  <calcPr calcId="145621"/>
</workbook>
</file>

<file path=xl/calcChain.xml><?xml version="1.0" encoding="utf-8"?>
<calcChain xmlns="http://schemas.openxmlformats.org/spreadsheetml/2006/main">
  <c r="J32" i="4" l="1"/>
  <c r="G35" i="3"/>
  <c r="E35" i="3"/>
  <c r="H35" i="3" s="1"/>
  <c r="D35" i="3"/>
  <c r="E34" i="3"/>
  <c r="D34" i="3"/>
  <c r="H34" i="3" s="1"/>
  <c r="E33" i="3"/>
  <c r="H33" i="3" s="1"/>
  <c r="D33" i="3"/>
  <c r="G32" i="3"/>
  <c r="F32" i="3"/>
  <c r="E32" i="3"/>
  <c r="H32" i="3" s="1"/>
  <c r="D32" i="3"/>
  <c r="G31" i="3"/>
  <c r="F31" i="3"/>
  <c r="H31" i="3"/>
  <c r="E31" i="3"/>
  <c r="D31" i="3"/>
  <c r="F29" i="2" l="1"/>
  <c r="F30" i="2"/>
  <c r="H31" i="2"/>
  <c r="H29" i="2"/>
  <c r="H30" i="2"/>
  <c r="L32" i="4"/>
  <c r="L30" i="4"/>
  <c r="J30" i="4"/>
  <c r="M27" i="2" l="1"/>
  <c r="M26" i="2"/>
  <c r="M25" i="2"/>
  <c r="L24" i="2"/>
  <c r="L23" i="2"/>
  <c r="L22" i="2"/>
  <c r="L21" i="2"/>
  <c r="M20" i="2"/>
  <c r="M19" i="2"/>
  <c r="M18" i="2"/>
  <c r="M17" i="2"/>
  <c r="M16" i="2"/>
  <c r="N27" i="2" s="1"/>
  <c r="M15" i="2"/>
  <c r="M14" i="2"/>
  <c r="M13" i="2"/>
  <c r="M8" i="2"/>
  <c r="M7" i="2"/>
  <c r="M6" i="2"/>
  <c r="M5" i="2"/>
  <c r="M4" i="2"/>
  <c r="L12" i="2"/>
  <c r="L11" i="2"/>
  <c r="L10" i="2"/>
  <c r="L9" i="2"/>
  <c r="N15" i="2" l="1"/>
  <c r="A16" i="2"/>
  <c r="A4" i="2"/>
</calcChain>
</file>

<file path=xl/sharedStrings.xml><?xml version="1.0" encoding="utf-8"?>
<sst xmlns="http://schemas.openxmlformats.org/spreadsheetml/2006/main" count="111" uniqueCount="45">
  <si>
    <t>Off-Peak</t>
  </si>
  <si>
    <t>On-Peak</t>
  </si>
  <si>
    <t>Jan</t>
  </si>
  <si>
    <t>Mar</t>
  </si>
  <si>
    <t>Apr</t>
  </si>
  <si>
    <t>May</t>
  </si>
  <si>
    <t>Jun</t>
  </si>
  <si>
    <t>Feb</t>
  </si>
  <si>
    <t>Jul</t>
  </si>
  <si>
    <t>Aug</t>
  </si>
  <si>
    <t>Sep</t>
  </si>
  <si>
    <t>Oct</t>
  </si>
  <si>
    <t>Nov</t>
  </si>
  <si>
    <t>Dec</t>
  </si>
  <si>
    <t>Month</t>
  </si>
  <si>
    <t>ERCOT Exports - Hourly Ave for Monthly TOU (MWh)</t>
  </si>
  <si>
    <t>ERCOT Imports - Hourly Ave for Monthly TOU (MWh)</t>
  </si>
  <si>
    <t>Net Flow - Hourly Ave for Net TOU (MWh)</t>
  </si>
  <si>
    <t>ERCOT Exports - Total for Month TOU - GWh</t>
  </si>
  <si>
    <t>ERCOT Imports - Total for Month TOU - GWh</t>
  </si>
  <si>
    <t>Net Flow - Total for Month TOU - GWh</t>
  </si>
  <si>
    <t>Monthly Average &amp; Total Flows</t>
  </si>
  <si>
    <t>Monthly Average LMP</t>
  </si>
  <si>
    <t>Average Forward Flow (MWh)</t>
  </si>
  <si>
    <t>Average Reverse Flow (MWh)</t>
  </si>
  <si>
    <t>Average Net Flow (MWh)</t>
  </si>
  <si>
    <t>Total Forward Flow (GWh)</t>
  </si>
  <si>
    <t>Total Reverse Flow (MWh)</t>
  </si>
  <si>
    <t>Total Net Flow (GWh)</t>
  </si>
  <si>
    <t>Monthly Average LMP at RUSK_SC</t>
  </si>
  <si>
    <t>OFF-PEAK</t>
  </si>
  <si>
    <t>ON-PEAK</t>
  </si>
  <si>
    <t>SCT Only Case</t>
  </si>
  <si>
    <t>SCT + 2000 MW Wind Case</t>
  </si>
  <si>
    <t>$/MWh</t>
  </si>
  <si>
    <t>Total Wheeling Out Revenues ($M)</t>
  </si>
  <si>
    <t>Wheeling Out Revenues - Peak ($M)
June - Sept</t>
  </si>
  <si>
    <t>Wheeling Out Revenues - Off-Peak ($M)
Oct - May</t>
  </si>
  <si>
    <t>sct + 2000</t>
  </si>
  <si>
    <t>sct only</t>
  </si>
  <si>
    <t>GWH imports</t>
  </si>
  <si>
    <t>$ imports</t>
  </si>
  <si>
    <t xml:space="preserve"> </t>
  </si>
  <si>
    <t>calc of hours</t>
  </si>
  <si>
    <t>on pk 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</si>
</sst>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"/>
    <numFmt numFmtId="165" formatCode="_([$$-409]* #,##0.00_);_([$$-409]* \(#,##0.00\);_([$$-409]* &quot;-&quot;??_)"/>
    <numFmt numFmtId="166" formatCode="_(* #,##0.00_);_(* \(#,##0.00\);_(* &quot;-&quot;??_)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/>
      <right style="thin">
        <color rgb="FFD2D2D2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D2D2D2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D2D2D2"/>
      </bottom>
      <diagonal/>
    </border>
    <border>
      <left/>
      <right style="thin">
        <color rgb="FFD2D2D2"/>
      </right>
      <top/>
      <bottom style="thin">
        <color rgb="FFD2D2D2"/>
      </bottom>
      <diagonal/>
    </border>
    <border>
      <left/>
      <right style="thin">
        <color rgb="FF808080"/>
      </right>
      <top/>
      <bottom style="thin">
        <color rgb="FFD2D2D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D2D2D2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D2D2D2"/>
      </top>
      <bottom/>
      <diagonal/>
    </border>
    <border>
      <left/>
      <right/>
      <top/>
      <bottom style="thin">
        <color rgb="FFD2D2D2"/>
      </bottom>
      <diagonal/>
    </border>
    <border>
      <left style="thin">
        <color indexed="64"/>
      </left>
      <right style="thin">
        <color rgb="FF808080"/>
      </right>
      <top style="thin">
        <color indexed="64"/>
      </top>
      <bottom style="thin">
        <color rgb="FF808080"/>
      </bottom>
      <diagonal/>
    </border>
    <border>
      <left/>
      <right style="thin">
        <color rgb="FF808080"/>
      </right>
      <top style="thin">
        <color indexed="64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80808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indexed="64"/>
      </bottom>
      <diagonal/>
    </border>
    <border>
      <left/>
      <right style="thin">
        <color rgb="FF808080"/>
      </right>
      <top/>
      <bottom style="thin">
        <color indexed="64"/>
      </bottom>
      <diagonal/>
    </border>
    <border>
      <left/>
      <right style="thin">
        <color rgb="FFD2D2D2"/>
      </right>
      <top/>
      <bottom style="thin">
        <color indexed="64"/>
      </bottom>
      <diagonal/>
    </border>
    <border>
      <left style="thin">
        <color rgb="FF808080"/>
      </left>
      <right/>
      <top style="thin">
        <color rgb="FFD2D2D2"/>
      </top>
      <bottom style="thin">
        <color indexed="64"/>
      </bottom>
      <diagonal/>
    </border>
    <border>
      <left/>
      <right style="thin">
        <color rgb="FFD2D2D2"/>
      </right>
      <top style="thin">
        <color rgb="FFD2D2D2"/>
      </top>
      <bottom style="thin">
        <color indexed="64"/>
      </bottom>
      <diagonal/>
    </border>
    <border>
      <left/>
      <right style="thin">
        <color rgb="FF808080"/>
      </right>
      <top style="thin">
        <color rgb="FFD2D2D2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5" fontId="1" fillId="2" borderId="7" xfId="0" applyNumberFormat="1" applyFont="1" applyFill="1" applyBorder="1" applyAlignment="1">
      <alignment horizontal="right" vertical="center" wrapText="1"/>
    </xf>
    <xf numFmtId="165" fontId="1" fillId="2" borderId="8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1" fillId="2" borderId="16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0" fillId="0" borderId="0" xfId="0" applyFill="1"/>
    <xf numFmtId="166" fontId="1" fillId="2" borderId="7" xfId="0" applyNumberFormat="1" applyFont="1" applyFill="1" applyBorder="1" applyAlignment="1">
      <alignment horizontal="right" vertical="center" wrapText="1"/>
    </xf>
    <xf numFmtId="166" fontId="1" fillId="2" borderId="8" xfId="0" applyNumberFormat="1" applyFont="1" applyFill="1" applyBorder="1" applyAlignment="1">
      <alignment horizontal="right" vertical="center" wrapText="1"/>
    </xf>
    <xf numFmtId="166" fontId="1" fillId="2" borderId="5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43" fontId="0" fillId="0" borderId="0" xfId="0" applyNumberFormat="1"/>
    <xf numFmtId="164" fontId="1" fillId="0" borderId="7" xfId="0" applyNumberFormat="1" applyFont="1" applyFill="1" applyBorder="1" applyAlignment="1">
      <alignment horizontal="right" vertical="center" wrapText="1"/>
    </xf>
    <xf numFmtId="164" fontId="1" fillId="0" borderId="8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6" fontId="1" fillId="0" borderId="7" xfId="0" applyNumberFormat="1" applyFont="1" applyFill="1" applyBorder="1" applyAlignment="1">
      <alignment horizontal="right" vertical="center" wrapText="1"/>
    </xf>
    <xf numFmtId="166" fontId="1" fillId="0" borderId="8" xfId="0" applyNumberFormat="1" applyFont="1" applyFill="1" applyBorder="1" applyAlignment="1">
      <alignment horizontal="right" vertical="center" wrapText="1"/>
    </xf>
    <xf numFmtId="166" fontId="1" fillId="0" borderId="5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1" fillId="2" borderId="20" xfId="0" applyFont="1" applyFill="1" applyBorder="1" applyAlignment="1">
      <alignment horizontal="center" vertical="center" wrapText="1"/>
    </xf>
    <xf numFmtId="166" fontId="1" fillId="0" borderId="20" xfId="0" applyNumberFormat="1" applyFont="1" applyFill="1" applyBorder="1" applyAlignment="1">
      <alignment horizontal="right" vertical="center" wrapText="1"/>
    </xf>
    <xf numFmtId="166" fontId="1" fillId="0" borderId="23" xfId="0" applyNumberFormat="1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6" fontId="1" fillId="0" borderId="19" xfId="0" applyNumberFormat="1" applyFont="1" applyFill="1" applyBorder="1" applyAlignment="1">
      <alignment horizontal="right" vertical="center" wrapText="1"/>
    </xf>
    <xf numFmtId="43" fontId="2" fillId="0" borderId="25" xfId="0" applyNumberFormat="1" applyFont="1" applyFill="1" applyBorder="1"/>
    <xf numFmtId="2" fontId="2" fillId="0" borderId="19" xfId="0" applyNumberFormat="1" applyFont="1" applyBorder="1"/>
    <xf numFmtId="43" fontId="2" fillId="0" borderId="21" xfId="0" applyNumberFormat="1" applyFont="1" applyFill="1" applyBorder="1"/>
    <xf numFmtId="2" fontId="2" fillId="0" borderId="20" xfId="0" applyNumberFormat="1" applyFont="1" applyBorder="1"/>
    <xf numFmtId="43" fontId="2" fillId="0" borderId="22" xfId="0" applyNumberFormat="1" applyFont="1" applyFill="1" applyBorder="1"/>
    <xf numFmtId="2" fontId="2" fillId="0" borderId="23" xfId="0" applyNumberFormat="1" applyFont="1" applyBorder="1"/>
    <xf numFmtId="166" fontId="0" fillId="0" borderId="0" xfId="0" applyNumberFormat="1"/>
    <xf numFmtId="0" fontId="1" fillId="2" borderId="27" xfId="0" applyFont="1" applyFill="1" applyBorder="1" applyAlignment="1">
      <alignment horizontal="center" vertical="center" wrapText="1"/>
    </xf>
    <xf numFmtId="166" fontId="1" fillId="2" borderId="28" xfId="0" applyNumberFormat="1" applyFont="1" applyFill="1" applyBorder="1" applyAlignment="1">
      <alignment horizontal="right" vertical="center" wrapText="1"/>
    </xf>
    <xf numFmtId="166" fontId="1" fillId="2" borderId="27" xfId="0" applyNumberFormat="1" applyFont="1" applyFill="1" applyBorder="1" applyAlignment="1">
      <alignment horizontal="right" vertical="center" wrapText="1"/>
    </xf>
    <xf numFmtId="165" fontId="1" fillId="2" borderId="28" xfId="0" applyNumberFormat="1" applyFont="1" applyFill="1" applyBorder="1" applyAlignment="1">
      <alignment horizontal="right" vertical="center" wrapText="1"/>
    </xf>
    <xf numFmtId="165" fontId="1" fillId="2" borderId="27" xfId="0" applyNumberFormat="1" applyFont="1" applyFill="1" applyBorder="1" applyAlignment="1">
      <alignment horizontal="right" vertical="center" wrapText="1"/>
    </xf>
    <xf numFmtId="0" fontId="1" fillId="2" borderId="29" xfId="0" applyFont="1" applyFill="1" applyBorder="1" applyAlignment="1">
      <alignment horizontal="center" vertical="center" wrapText="1"/>
    </xf>
    <xf numFmtId="166" fontId="1" fillId="0" borderId="30" xfId="0" applyNumberFormat="1" applyFont="1" applyFill="1" applyBorder="1" applyAlignment="1">
      <alignment horizontal="right" vertical="center" wrapText="1"/>
    </xf>
    <xf numFmtId="166" fontId="1" fillId="0" borderId="31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/>
    <xf numFmtId="166" fontId="0" fillId="3" borderId="0" xfId="0" applyNumberFormat="1" applyFill="1"/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en-US" sz="1600" b="0"/>
              <a:t>ERCOT Exports - Hourly Average for Month</a:t>
            </a:r>
            <a:r>
              <a:rPr lang="en-US" sz="1600" b="0" baseline="0"/>
              <a:t> Peak/Off-peak Periods</a:t>
            </a:r>
            <a:r>
              <a:rPr lang="en-US" sz="1600" b="0"/>
              <a:t> (MW/h)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1227257497068172E-2"/>
          <c:y val="0.10613918211981076"/>
          <c:w val="0.91356424861785868"/>
          <c:h val="0.6774255386612319"/>
        </c:manualLayout>
      </c:layout>
      <c:barChart>
        <c:barDir val="col"/>
        <c:grouping val="clustered"/>
        <c:varyColors val="0"/>
        <c:ser>
          <c:idx val="0"/>
          <c:order val="0"/>
          <c:tx>
            <c:v>SC On-Peak</c:v>
          </c:tx>
          <c:spPr>
            <a:solidFill>
              <a:srgbClr val="FF000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TOU'!$D$5:$D$16</c:f>
              <c:numCache>
                <c:formatCode>_(* #,##0_);_(* \(#,##0\);_(* "-"??_)</c:formatCode>
                <c:ptCount val="12"/>
                <c:pt idx="0">
                  <c:v>1045.1151442307703</c:v>
                </c:pt>
                <c:pt idx="1">
                  <c:v>1066.8947500000004</c:v>
                </c:pt>
                <c:pt idx="2">
                  <c:v>1366.3764423076921</c:v>
                </c:pt>
                <c:pt idx="3">
                  <c:v>904.41923076923092</c:v>
                </c:pt>
                <c:pt idx="4">
                  <c:v>528.95950000000039</c:v>
                </c:pt>
                <c:pt idx="5">
                  <c:v>329.3735576923076</c:v>
                </c:pt>
                <c:pt idx="6">
                  <c:v>436.95745192307709</c:v>
                </c:pt>
                <c:pt idx="7">
                  <c:v>285.50384615384604</c:v>
                </c:pt>
                <c:pt idx="8">
                  <c:v>487.66725000000019</c:v>
                </c:pt>
                <c:pt idx="9">
                  <c:v>978.25231481481467</c:v>
                </c:pt>
                <c:pt idx="10">
                  <c:v>1072.6929687499999</c:v>
                </c:pt>
                <c:pt idx="11">
                  <c:v>1452.0016826923068</c:v>
                </c:pt>
              </c:numCache>
            </c:numRef>
          </c:val>
        </c:ser>
        <c:ser>
          <c:idx val="1"/>
          <c:order val="1"/>
          <c:tx>
            <c:v>SC Off-Peak</c:v>
          </c:tx>
          <c:spPr>
            <a:solidFill>
              <a:srgbClr val="0070C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TOU'!$E$5:$E$16</c:f>
              <c:numCache>
                <c:formatCode>_(* #,##0_);_(* \(#,##0\);_(* "-"??_)</c:formatCode>
                <c:ptCount val="12"/>
                <c:pt idx="0">
                  <c:v>982.54237804878039</c:v>
                </c:pt>
                <c:pt idx="1">
                  <c:v>948.57905405405393</c:v>
                </c:pt>
                <c:pt idx="2">
                  <c:v>1239.0134556574919</c:v>
                </c:pt>
                <c:pt idx="3">
                  <c:v>509.87960526315788</c:v>
                </c:pt>
                <c:pt idx="4">
                  <c:v>414.65436046511638</c:v>
                </c:pt>
                <c:pt idx="5">
                  <c:v>225.73914473684204</c:v>
                </c:pt>
                <c:pt idx="6">
                  <c:v>473.31615853658531</c:v>
                </c:pt>
                <c:pt idx="7">
                  <c:v>252.5649390243903</c:v>
                </c:pt>
                <c:pt idx="8">
                  <c:v>361.16874999999993</c:v>
                </c:pt>
                <c:pt idx="9">
                  <c:v>1181.7560897435892</c:v>
                </c:pt>
                <c:pt idx="10">
                  <c:v>1019.2729166666674</c:v>
                </c:pt>
                <c:pt idx="11">
                  <c:v>937.54085365853689</c:v>
                </c:pt>
              </c:numCache>
            </c:numRef>
          </c:val>
        </c:ser>
        <c:ser>
          <c:idx val="2"/>
          <c:order val="2"/>
          <c:tx>
            <c:v>High Wind SC On-Peak</c:v>
          </c:tx>
          <c:spPr>
            <a:pattFill prst="dkDn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TOU'!$D$17:$D$28</c:f>
              <c:numCache>
                <c:formatCode>_(* #,##0_);_(* \(#,##0\);_(* "-"??_)</c:formatCode>
                <c:ptCount val="12"/>
                <c:pt idx="0">
                  <c:v>1056.4829326923077</c:v>
                </c:pt>
                <c:pt idx="1">
                  <c:v>1137.2674999999988</c:v>
                </c:pt>
                <c:pt idx="2">
                  <c:v>1375.7841346153846</c:v>
                </c:pt>
                <c:pt idx="3">
                  <c:v>914.51899038461556</c:v>
                </c:pt>
                <c:pt idx="4">
                  <c:v>547.46524999999997</c:v>
                </c:pt>
                <c:pt idx="5">
                  <c:v>362.45360576923059</c:v>
                </c:pt>
                <c:pt idx="6">
                  <c:v>445.01730769230755</c:v>
                </c:pt>
                <c:pt idx="7">
                  <c:v>312.8665865384616</c:v>
                </c:pt>
                <c:pt idx="8">
                  <c:v>528.42624999999998</c:v>
                </c:pt>
                <c:pt idx="9">
                  <c:v>1036.4581018518516</c:v>
                </c:pt>
                <c:pt idx="10">
                  <c:v>1127.5914062499994</c:v>
                </c:pt>
                <c:pt idx="11">
                  <c:v>1474.7360576923068</c:v>
                </c:pt>
              </c:numCache>
            </c:numRef>
          </c:val>
        </c:ser>
        <c:ser>
          <c:idx val="3"/>
          <c:order val="3"/>
          <c:tx>
            <c:v>High Wind SC Off-Peak</c:v>
          </c:tx>
          <c:spPr>
            <a:pattFill prst="dkUpDiag">
              <a:fgClr>
                <a:srgbClr val="0070C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TOU'!$E$17:$E$28</c:f>
              <c:numCache>
                <c:formatCode>_(* #,##0_);_(* \(#,##0\);_(* "-"??_)</c:formatCode>
                <c:ptCount val="12"/>
                <c:pt idx="0">
                  <c:v>1047.2606707317075</c:v>
                </c:pt>
                <c:pt idx="1">
                  <c:v>961.8182432432435</c:v>
                </c:pt>
                <c:pt idx="2">
                  <c:v>1261.7926605504579</c:v>
                </c:pt>
                <c:pt idx="3">
                  <c:v>554.64736842105276</c:v>
                </c:pt>
                <c:pt idx="4">
                  <c:v>470.90523255813918</c:v>
                </c:pt>
                <c:pt idx="5">
                  <c:v>272.89769736842084</c:v>
                </c:pt>
                <c:pt idx="6">
                  <c:v>529.85274390243899</c:v>
                </c:pt>
                <c:pt idx="7">
                  <c:v>299.71615853658506</c:v>
                </c:pt>
                <c:pt idx="8">
                  <c:v>414.01656250000013</c:v>
                </c:pt>
                <c:pt idx="9">
                  <c:v>1184.3801282051286</c:v>
                </c:pt>
                <c:pt idx="10">
                  <c:v>1089.1217261904762</c:v>
                </c:pt>
                <c:pt idx="11">
                  <c:v>1005.1749999999998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1279744"/>
        <c:axId val="241281280"/>
      </c:barChart>
      <c:catAx>
        <c:axId val="241279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41281280"/>
        <c:crosses val="autoZero"/>
        <c:auto val="1"/>
        <c:lblAlgn val="ctr"/>
        <c:lblOffset val="100"/>
        <c:noMultiLvlLbl val="0"/>
      </c:catAx>
      <c:valAx>
        <c:axId val="241281280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_(* #,##0_);_(* \(#,##0\);_(* &quot;-&quot;??_)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41279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en-US" sz="1600" b="0"/>
              <a:t>ERCOT Imports - Hourly Average for Month Peak/Off-peak Periods (MW/h)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1227257497068165E-2"/>
          <c:y val="0.10613918211981076"/>
          <c:w val="0.91356424861785857"/>
          <c:h val="0.6732352272551055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TOU'!$F$5:$F$16</c:f>
              <c:numCache>
                <c:formatCode>_(* #,##0_);_(* \(#,##0\);_(* "-"??_)</c:formatCode>
                <c:ptCount val="12"/>
                <c:pt idx="0">
                  <c:v>0</c:v>
                </c:pt>
                <c:pt idx="1">
                  <c:v>0.20125000000000001</c:v>
                </c:pt>
                <c:pt idx="2">
                  <c:v>0</c:v>
                </c:pt>
                <c:pt idx="3">
                  <c:v>0.99014423076923075</c:v>
                </c:pt>
                <c:pt idx="4">
                  <c:v>0</c:v>
                </c:pt>
                <c:pt idx="5">
                  <c:v>1.4564903846153845</c:v>
                </c:pt>
                <c:pt idx="6">
                  <c:v>29.281249999999996</c:v>
                </c:pt>
                <c:pt idx="7">
                  <c:v>59.193990384615404</c:v>
                </c:pt>
                <c:pt idx="8">
                  <c:v>2.6499999999999999E-2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rgbClr val="0070C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TOU'!$G$5:$G$16</c:f>
              <c:numCache>
                <c:formatCode>_(* #,##0_);_(* \(#,##0\);_(* "-"??_)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0.29901315789473687</c:v>
                </c:pt>
                <c:pt idx="6">
                  <c:v>10.634756097560976</c:v>
                </c:pt>
                <c:pt idx="7">
                  <c:v>20.514024390243904</c:v>
                </c:pt>
                <c:pt idx="8">
                  <c:v>4.4190624999999999</c:v>
                </c:pt>
                <c:pt idx="9">
                  <c:v>0</c:v>
                </c:pt>
                <c:pt idx="10">
                  <c:v>0</c:v>
                </c:pt>
                <c:pt idx="11">
                  <c:v>0.95853658536585362</c:v>
                </c:pt>
              </c:numCache>
            </c:numRef>
          </c:val>
        </c:ser>
        <c:ser>
          <c:idx val="2"/>
          <c:order val="2"/>
          <c:spPr>
            <a:pattFill prst="dkDn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TOU'!$F$17:$F$28</c:f>
              <c:numCache>
                <c:formatCode>_(* #,##0_);_(* \(#,##0\);_(* "-"??_)</c:formatCode>
                <c:ptCount val="12"/>
                <c:pt idx="0">
                  <c:v>0</c:v>
                </c:pt>
                <c:pt idx="1">
                  <c:v>6.275E-2</c:v>
                </c:pt>
                <c:pt idx="2">
                  <c:v>0</c:v>
                </c:pt>
                <c:pt idx="3">
                  <c:v>0.30745192307692309</c:v>
                </c:pt>
                <c:pt idx="4">
                  <c:v>0</c:v>
                </c:pt>
                <c:pt idx="5">
                  <c:v>0.78990384615384623</c:v>
                </c:pt>
                <c:pt idx="6">
                  <c:v>29.804567307692309</c:v>
                </c:pt>
                <c:pt idx="7">
                  <c:v>49.117067307692309</c:v>
                </c:pt>
                <c:pt idx="8">
                  <c:v>1.6E-2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spPr>
            <a:pattFill prst="dkUpDiag">
              <a:fgClr>
                <a:srgbClr val="0070C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TOU'!$G$17:$G$28</c:f>
              <c:numCache>
                <c:formatCode>_(* #,##0_);_(* \(#,##0\);_(* "-"??_)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10.092987804878049</c:v>
                </c:pt>
                <c:pt idx="7">
                  <c:v>18.350609756097562</c:v>
                </c:pt>
                <c:pt idx="8">
                  <c:v>5.1450000000000005</c:v>
                </c:pt>
                <c:pt idx="9">
                  <c:v>0</c:v>
                </c:pt>
                <c:pt idx="10">
                  <c:v>0</c:v>
                </c:pt>
                <c:pt idx="11">
                  <c:v>0.43567073170731707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156416"/>
        <c:axId val="258157952"/>
      </c:barChart>
      <c:catAx>
        <c:axId val="258156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58157952"/>
        <c:crosses val="autoZero"/>
        <c:auto val="1"/>
        <c:lblAlgn val="ctr"/>
        <c:lblOffset val="100"/>
        <c:noMultiLvlLbl val="0"/>
      </c:catAx>
      <c:valAx>
        <c:axId val="25815795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_(* #,##0_);_(* \(#,##0\);_(* &quot;-&quot;??_)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58156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en-US" sz="1600" b="0"/>
              <a:t>Net Flow - Hourly Average for Month Peak/Off-peak Periods (MW/h)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7973786502682834E-2"/>
          <c:y val="0.11451989094632076"/>
          <c:w val="0.91356424861785857"/>
          <c:h val="0.62295149038158659"/>
        </c:manualLayout>
      </c:layout>
      <c:barChart>
        <c:barDir val="col"/>
        <c:grouping val="clustered"/>
        <c:varyColors val="0"/>
        <c:ser>
          <c:idx val="0"/>
          <c:order val="0"/>
          <c:tx>
            <c:v>SCT Only Case On-Peak</c:v>
          </c:tx>
          <c:spPr>
            <a:solidFill>
              <a:srgbClr val="FF000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TOU'!$H$5:$H$16</c:f>
              <c:numCache>
                <c:formatCode>_(* #,##0_);_(* \(#,##0\);_(* "-"??_)</c:formatCode>
                <c:ptCount val="12"/>
                <c:pt idx="0">
                  <c:v>1045.1151442307703</c:v>
                </c:pt>
                <c:pt idx="1">
                  <c:v>1066.6935000000005</c:v>
                </c:pt>
                <c:pt idx="2">
                  <c:v>1366.3764423076921</c:v>
                </c:pt>
                <c:pt idx="3">
                  <c:v>903.42908653846166</c:v>
                </c:pt>
                <c:pt idx="4">
                  <c:v>528.95950000000039</c:v>
                </c:pt>
                <c:pt idx="5">
                  <c:v>327.91706730769232</c:v>
                </c:pt>
                <c:pt idx="6">
                  <c:v>407.67620192307697</c:v>
                </c:pt>
                <c:pt idx="7">
                  <c:v>226.30985576923075</c:v>
                </c:pt>
                <c:pt idx="8">
                  <c:v>487.6407500000002</c:v>
                </c:pt>
                <c:pt idx="9">
                  <c:v>978.25231481481467</c:v>
                </c:pt>
                <c:pt idx="10">
                  <c:v>1072.6929687499999</c:v>
                </c:pt>
                <c:pt idx="11">
                  <c:v>1452.0016826923068</c:v>
                </c:pt>
              </c:numCache>
            </c:numRef>
          </c:val>
        </c:ser>
        <c:ser>
          <c:idx val="1"/>
          <c:order val="1"/>
          <c:tx>
            <c:v>SCT Only Case Off-Peak</c:v>
          </c:tx>
          <c:spPr>
            <a:solidFill>
              <a:srgbClr val="0070C0"/>
            </a:solidFill>
          </c:spPr>
          <c:invertIfNegative val="0"/>
          <c:cat>
            <c:strRef>
              <c:f>'Monthly Avg by TOU'!$C$5:$C$16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'Monthly Avg by TOU'!$I$5:$I$16</c:f>
              <c:numCache>
                <c:formatCode>_(* #,##0_);_(* \(#,##0\);_(* "-"??_)</c:formatCode>
                <c:ptCount val="12"/>
                <c:pt idx="0">
                  <c:v>982.54237804878039</c:v>
                </c:pt>
                <c:pt idx="1">
                  <c:v>948.57905405405393</c:v>
                </c:pt>
                <c:pt idx="2">
                  <c:v>1239.0134556574919</c:v>
                </c:pt>
                <c:pt idx="3">
                  <c:v>509.87960526315788</c:v>
                </c:pt>
                <c:pt idx="4">
                  <c:v>414.65436046511638</c:v>
                </c:pt>
                <c:pt idx="5">
                  <c:v>225.73914473684204</c:v>
                </c:pt>
                <c:pt idx="6">
                  <c:v>473.31615853658531</c:v>
                </c:pt>
                <c:pt idx="7">
                  <c:v>252.5649390243903</c:v>
                </c:pt>
                <c:pt idx="8">
                  <c:v>361.16874999999993</c:v>
                </c:pt>
                <c:pt idx="9">
                  <c:v>1181.7560897435892</c:v>
                </c:pt>
                <c:pt idx="10">
                  <c:v>1019.2729166666674</c:v>
                </c:pt>
                <c:pt idx="11">
                  <c:v>937.54085365853689</c:v>
                </c:pt>
              </c:numCache>
            </c:numRef>
          </c:val>
        </c:ser>
        <c:ser>
          <c:idx val="2"/>
          <c:order val="2"/>
          <c:tx>
            <c:v>SCT +2000MW Wind Case On-Peak</c:v>
          </c:tx>
          <c:spPr>
            <a:pattFill prst="dkDn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TOU'!$H$17:$H$28</c:f>
              <c:numCache>
                <c:formatCode>_(* #,##0_);_(* \(#,##0\);_(* "-"??_)</c:formatCode>
                <c:ptCount val="12"/>
                <c:pt idx="0">
                  <c:v>1056.4829326923077</c:v>
                </c:pt>
                <c:pt idx="1">
                  <c:v>1137.204749999999</c:v>
                </c:pt>
                <c:pt idx="2">
                  <c:v>1375.7841346153846</c:v>
                </c:pt>
                <c:pt idx="3">
                  <c:v>914.21153846153857</c:v>
                </c:pt>
                <c:pt idx="4">
                  <c:v>547.46524999999997</c:v>
                </c:pt>
                <c:pt idx="5">
                  <c:v>361.6637019230767</c:v>
                </c:pt>
                <c:pt idx="6">
                  <c:v>415.2127403846153</c:v>
                </c:pt>
                <c:pt idx="7">
                  <c:v>263.74951923076935</c:v>
                </c:pt>
                <c:pt idx="8">
                  <c:v>528.41024999999991</c:v>
                </c:pt>
                <c:pt idx="9">
                  <c:v>1036.4581018518516</c:v>
                </c:pt>
                <c:pt idx="10">
                  <c:v>1127.5914062499994</c:v>
                </c:pt>
                <c:pt idx="11">
                  <c:v>1474.7360576923068</c:v>
                </c:pt>
              </c:numCache>
            </c:numRef>
          </c:val>
        </c:ser>
        <c:ser>
          <c:idx val="3"/>
          <c:order val="3"/>
          <c:tx>
            <c:v>SCT +2000MW Wind Case Off-Peak</c:v>
          </c:tx>
          <c:spPr>
            <a:pattFill prst="dkUpDiag">
              <a:fgClr>
                <a:srgbClr val="0070C0"/>
              </a:fgClr>
              <a:bgClr>
                <a:srgbClr val="FFFFFF"/>
              </a:bgClr>
            </a:pattFill>
            <a:ln w="12700">
              <a:solidFill>
                <a:schemeClr val="tx1"/>
              </a:solidFill>
            </a:ln>
          </c:spPr>
          <c:invertIfNegative val="0"/>
          <c:val>
            <c:numRef>
              <c:f>'Monthly Avg by TOU'!$I$17:$I$28</c:f>
              <c:numCache>
                <c:formatCode>_(* #,##0_);_(* \(#,##0\);_(* "-"??_)</c:formatCode>
                <c:ptCount val="12"/>
                <c:pt idx="0">
                  <c:v>1047.2606707317075</c:v>
                </c:pt>
                <c:pt idx="1">
                  <c:v>961.8182432432435</c:v>
                </c:pt>
                <c:pt idx="2">
                  <c:v>1261.7926605504579</c:v>
                </c:pt>
                <c:pt idx="3">
                  <c:v>554.64736842105276</c:v>
                </c:pt>
                <c:pt idx="4">
                  <c:v>470.90523255813918</c:v>
                </c:pt>
                <c:pt idx="5">
                  <c:v>272.89769736842084</c:v>
                </c:pt>
                <c:pt idx="6">
                  <c:v>519.75975609756097</c:v>
                </c:pt>
                <c:pt idx="7">
                  <c:v>281.36554878048753</c:v>
                </c:pt>
                <c:pt idx="8">
                  <c:v>408.8715625000001</c:v>
                </c:pt>
                <c:pt idx="9">
                  <c:v>1184.3801282051286</c:v>
                </c:pt>
                <c:pt idx="10">
                  <c:v>1089.1217261904762</c:v>
                </c:pt>
                <c:pt idx="11">
                  <c:v>1004.7393292682925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184704"/>
        <c:axId val="258186240"/>
      </c:barChart>
      <c:catAx>
        <c:axId val="258184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100"/>
            </a:pPr>
            <a:endParaRPr lang="en-US"/>
          </a:p>
        </c:txPr>
        <c:crossAx val="258186240"/>
        <c:crosses val="autoZero"/>
        <c:auto val="1"/>
        <c:lblAlgn val="ctr"/>
        <c:lblOffset val="100"/>
        <c:noMultiLvlLbl val="0"/>
      </c:catAx>
      <c:valAx>
        <c:axId val="258186240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_(* #,##0_);_(* \(#,##0\);_(* &quot;-&quot;??_)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58184704"/>
        <c:crosses val="autoZero"/>
        <c:crossBetween val="between"/>
        <c:majorUnit val="200"/>
      </c:valAx>
    </c:plotArea>
    <c:legend>
      <c:legendPos val="b"/>
      <c:layout>
        <c:manualLayout>
          <c:xMode val="edge"/>
          <c:yMode val="edge"/>
          <c:x val="1.6843415659865033E-3"/>
          <c:y val="0.8795193085920191"/>
          <c:w val="0.9638106340843049"/>
          <c:h val="9.692223276948903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</xdr:row>
      <xdr:rowOff>88635</xdr:rowOff>
    </xdr:from>
    <xdr:to>
      <xdr:col>23</xdr:col>
      <xdr:colOff>353219</xdr:colOff>
      <xdr:row>15</xdr:row>
      <xdr:rowOff>11905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190500</xdr:colOff>
      <xdr:row>16</xdr:row>
      <xdr:rowOff>0</xdr:rowOff>
    </xdr:from>
    <xdr:to>
      <xdr:col>23</xdr:col>
      <xdr:colOff>353219</xdr:colOff>
      <xdr:row>31</xdr:row>
      <xdr:rowOff>173301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178594</xdr:colOff>
      <xdr:row>32</xdr:row>
      <xdr:rowOff>154781</xdr:rowOff>
    </xdr:from>
    <xdr:to>
      <xdr:col>23</xdr:col>
      <xdr:colOff>341313</xdr:colOff>
      <xdr:row>48</xdr:row>
      <xdr:rowOff>137582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B1" zoomScaleNormal="100" workbookViewId="0">
      <pane xSplit="3" ySplit="3" topLeftCell="E10" activePane="bottomRight" state="frozen"/>
      <selection activeCell="B1" sqref="B1"/>
      <selection pane="topRight" activeCell="E1" sqref="E1"/>
      <selection pane="bottomLeft" activeCell="B4" sqref="B4"/>
      <selection pane="bottomRight" activeCell="F29" sqref="F29"/>
    </sheetView>
  </sheetViews>
  <sheetFormatPr defaultRowHeight="15" x14ac:dyDescent="0.25"/>
  <cols>
    <col min="3" max="3" width="0" hidden="1" customWidth="1"/>
    <col min="6" max="6" width="9.5703125" bestFit="1" customWidth="1"/>
    <col min="10" max="10" width="9.85546875" bestFit="1" customWidth="1"/>
    <col min="13" max="13" width="9.85546875" customWidth="1"/>
  </cols>
  <sheetData>
    <row r="1" spans="1:14" ht="14.45" x14ac:dyDescent="0.55000000000000004">
      <c r="L1" s="30" t="s">
        <v>34</v>
      </c>
      <c r="M1" s="31" t="s">
        <v>34</v>
      </c>
      <c r="N1" s="32"/>
    </row>
    <row r="2" spans="1:14" ht="35.450000000000003" customHeight="1" x14ac:dyDescent="0.25">
      <c r="B2" s="68"/>
      <c r="C2" s="69"/>
      <c r="D2" s="11"/>
      <c r="E2" s="61" t="s">
        <v>18</v>
      </c>
      <c r="F2" s="62"/>
      <c r="G2" s="61" t="s">
        <v>19</v>
      </c>
      <c r="H2" s="62"/>
      <c r="I2" s="61" t="s">
        <v>20</v>
      </c>
      <c r="J2" s="62"/>
      <c r="L2" s="37">
        <v>10.87</v>
      </c>
      <c r="M2" s="38">
        <v>9.2799999999999994</v>
      </c>
      <c r="N2" s="33"/>
    </row>
    <row r="3" spans="1:14" ht="63" x14ac:dyDescent="0.25">
      <c r="B3" s="70"/>
      <c r="C3" s="71"/>
      <c r="D3" s="10" t="s">
        <v>14</v>
      </c>
      <c r="E3" s="1" t="s">
        <v>1</v>
      </c>
      <c r="F3" s="2" t="s">
        <v>0</v>
      </c>
      <c r="G3" s="1" t="s">
        <v>1</v>
      </c>
      <c r="H3" s="2" t="s">
        <v>0</v>
      </c>
      <c r="I3" s="1" t="s">
        <v>1</v>
      </c>
      <c r="J3" s="2" t="s">
        <v>0</v>
      </c>
      <c r="L3" s="39" t="s">
        <v>36</v>
      </c>
      <c r="M3" s="40" t="s">
        <v>37</v>
      </c>
      <c r="N3" s="34" t="s">
        <v>35</v>
      </c>
    </row>
    <row r="4" spans="1:14" ht="14.45" customHeight="1" x14ac:dyDescent="0.25">
      <c r="A4" s="19">
        <f>1000*SUM(E4:F15)/8760</f>
        <v>781.71446347031952</v>
      </c>
      <c r="B4" s="63" t="s">
        <v>32</v>
      </c>
      <c r="C4" s="9"/>
      <c r="D4" s="13" t="s">
        <v>2</v>
      </c>
      <c r="E4" s="24">
        <v>434.76790000000045</v>
      </c>
      <c r="F4" s="25">
        <v>322.27389999999997</v>
      </c>
      <c r="G4" s="24">
        <v>0</v>
      </c>
      <c r="H4" s="25">
        <v>0</v>
      </c>
      <c r="I4" s="24">
        <v>434.76790000000045</v>
      </c>
      <c r="J4" s="25">
        <v>322.27389999999997</v>
      </c>
      <c r="K4" s="14"/>
      <c r="L4" s="42"/>
      <c r="M4" s="43">
        <f t="shared" ref="M4:M8" si="0">M$2*($E4+$F4)/1000</f>
        <v>7.0253479040000038</v>
      </c>
      <c r="N4" s="41"/>
    </row>
    <row r="5" spans="1:14" x14ac:dyDescent="0.25">
      <c r="B5" s="64"/>
      <c r="C5" s="9"/>
      <c r="D5" s="13" t="s">
        <v>7</v>
      </c>
      <c r="E5" s="24">
        <v>426.75790000000018</v>
      </c>
      <c r="F5" s="25">
        <v>280.77939999999995</v>
      </c>
      <c r="G5" s="24">
        <v>8.0500000000000002E-2</v>
      </c>
      <c r="H5" s="25">
        <v>0</v>
      </c>
      <c r="I5" s="24">
        <v>426.6774000000002</v>
      </c>
      <c r="J5" s="25">
        <v>280.77939999999995</v>
      </c>
      <c r="K5" s="14"/>
      <c r="L5" s="44"/>
      <c r="M5" s="45">
        <f t="shared" si="0"/>
        <v>6.5659461440000015</v>
      </c>
      <c r="N5" s="35"/>
    </row>
    <row r="6" spans="1:14" x14ac:dyDescent="0.25">
      <c r="B6" s="64"/>
      <c r="C6" s="9"/>
      <c r="D6" s="13" t="s">
        <v>3</v>
      </c>
      <c r="E6" s="24">
        <v>568.41259999999988</v>
      </c>
      <c r="F6" s="25">
        <v>405.15739999999983</v>
      </c>
      <c r="G6" s="24">
        <v>0</v>
      </c>
      <c r="H6" s="25">
        <v>0</v>
      </c>
      <c r="I6" s="24">
        <v>568.41259999999988</v>
      </c>
      <c r="J6" s="25">
        <v>405.15739999999983</v>
      </c>
      <c r="K6" s="14"/>
      <c r="L6" s="44"/>
      <c r="M6" s="45">
        <f t="shared" si="0"/>
        <v>9.0347295999999968</v>
      </c>
      <c r="N6" s="35"/>
    </row>
    <row r="7" spans="1:14" x14ac:dyDescent="0.25">
      <c r="B7" s="64"/>
      <c r="C7" s="9"/>
      <c r="D7" s="13" t="s">
        <v>4</v>
      </c>
      <c r="E7" s="24">
        <v>376.23840000000007</v>
      </c>
      <c r="F7" s="25">
        <v>155.0034</v>
      </c>
      <c r="G7" s="24">
        <v>0.41189999999999999</v>
      </c>
      <c r="H7" s="25">
        <v>0</v>
      </c>
      <c r="I7" s="24">
        <v>375.82650000000007</v>
      </c>
      <c r="J7" s="25">
        <v>155.0034</v>
      </c>
      <c r="K7" s="14"/>
      <c r="L7" s="44"/>
      <c r="M7" s="45">
        <f t="shared" si="0"/>
        <v>4.9299239039999998</v>
      </c>
      <c r="N7" s="35"/>
    </row>
    <row r="8" spans="1:14" x14ac:dyDescent="0.25">
      <c r="B8" s="64"/>
      <c r="C8" s="9"/>
      <c r="D8" s="13" t="s">
        <v>5</v>
      </c>
      <c r="E8" s="24">
        <v>211.58380000000017</v>
      </c>
      <c r="F8" s="25">
        <v>142.64110000000002</v>
      </c>
      <c r="G8" s="24">
        <v>0</v>
      </c>
      <c r="H8" s="25">
        <v>0</v>
      </c>
      <c r="I8" s="24">
        <v>211.58380000000017</v>
      </c>
      <c r="J8" s="25">
        <v>142.64110000000002</v>
      </c>
      <c r="K8" s="14"/>
      <c r="L8" s="44"/>
      <c r="M8" s="45">
        <f t="shared" si="0"/>
        <v>3.2872070720000011</v>
      </c>
      <c r="N8" s="35"/>
    </row>
    <row r="9" spans="1:14" x14ac:dyDescent="0.25">
      <c r="B9" s="64"/>
      <c r="C9" s="9"/>
      <c r="D9" s="13" t="s">
        <v>6</v>
      </c>
      <c r="E9" s="24">
        <v>137.01939999999996</v>
      </c>
      <c r="F9" s="25">
        <v>68.715599999999981</v>
      </c>
      <c r="G9" s="24">
        <v>0.60589999999999999</v>
      </c>
      <c r="H9" s="25">
        <v>9.0900000000000009E-2</v>
      </c>
      <c r="I9" s="24">
        <v>136.4135</v>
      </c>
      <c r="J9" s="25">
        <v>68.624699999999976</v>
      </c>
      <c r="K9" s="14"/>
      <c r="L9" s="44">
        <f t="shared" ref="L9:L12" si="1">L$2*($E9+$F9)/1000</f>
        <v>2.2363394499999996</v>
      </c>
      <c r="M9" s="45"/>
      <c r="N9" s="35"/>
    </row>
    <row r="10" spans="1:14" x14ac:dyDescent="0.25">
      <c r="B10" s="64"/>
      <c r="C10" s="9"/>
      <c r="D10" s="13" t="s">
        <v>8</v>
      </c>
      <c r="E10" s="24">
        <v>181.77430000000007</v>
      </c>
      <c r="F10" s="25">
        <v>158.73589999999999</v>
      </c>
      <c r="G10" s="24">
        <v>12.180999999999997</v>
      </c>
      <c r="H10" s="25">
        <v>3.4882</v>
      </c>
      <c r="I10" s="24">
        <v>169.59330000000003</v>
      </c>
      <c r="J10" s="25">
        <v>155.24769999999998</v>
      </c>
      <c r="K10" s="14"/>
      <c r="L10" s="44">
        <f t="shared" si="1"/>
        <v>3.7013458740000007</v>
      </c>
      <c r="M10" s="45"/>
      <c r="N10" s="35"/>
    </row>
    <row r="11" spans="1:14" x14ac:dyDescent="0.25">
      <c r="B11" s="64"/>
      <c r="C11" s="9"/>
      <c r="D11" s="13" t="s">
        <v>9</v>
      </c>
      <c r="E11" s="24">
        <v>118.76959999999997</v>
      </c>
      <c r="F11" s="25">
        <v>89.569900000000032</v>
      </c>
      <c r="G11" s="24">
        <v>24.624700000000008</v>
      </c>
      <c r="H11" s="25">
        <v>6.7286000000000001</v>
      </c>
      <c r="I11" s="24">
        <v>94.144899999999993</v>
      </c>
      <c r="J11" s="25">
        <v>82.841300000000018</v>
      </c>
      <c r="K11" s="14"/>
      <c r="L11" s="44">
        <f t="shared" si="1"/>
        <v>2.2646503649999996</v>
      </c>
      <c r="M11" s="45"/>
      <c r="N11" s="35"/>
    </row>
    <row r="12" spans="1:14" x14ac:dyDescent="0.25">
      <c r="B12" s="64"/>
      <c r="C12" s="9"/>
      <c r="D12" s="13" t="s">
        <v>10</v>
      </c>
      <c r="E12" s="24">
        <v>195.06690000000009</v>
      </c>
      <c r="F12" s="25">
        <v>116.98809999999997</v>
      </c>
      <c r="G12" s="24">
        <v>1.06E-2</v>
      </c>
      <c r="H12" s="25">
        <v>1.4140999999999999</v>
      </c>
      <c r="I12" s="24">
        <v>195.05630000000008</v>
      </c>
      <c r="J12" s="25">
        <v>115.57399999999997</v>
      </c>
      <c r="K12" s="14"/>
      <c r="L12" s="44">
        <f t="shared" si="1"/>
        <v>3.3920378500000008</v>
      </c>
      <c r="M12" s="45"/>
      <c r="N12" s="35"/>
    </row>
    <row r="13" spans="1:14" x14ac:dyDescent="0.25">
      <c r="B13" s="64"/>
      <c r="C13" s="9"/>
      <c r="D13" s="13" t="s">
        <v>11</v>
      </c>
      <c r="E13" s="24">
        <v>422.60499999999996</v>
      </c>
      <c r="F13" s="25">
        <v>368.70789999999982</v>
      </c>
      <c r="G13" s="24">
        <v>0</v>
      </c>
      <c r="H13" s="25">
        <v>0</v>
      </c>
      <c r="I13" s="24">
        <v>422.60499999999996</v>
      </c>
      <c r="J13" s="25">
        <v>368.70789999999982</v>
      </c>
      <c r="K13" s="14"/>
      <c r="L13" s="44"/>
      <c r="M13" s="45">
        <f t="shared" ref="M13:M20" si="2">M$2*($E13+$F13)/1000</f>
        <v>7.343383711999997</v>
      </c>
      <c r="N13" s="35"/>
    </row>
    <row r="14" spans="1:14" x14ac:dyDescent="0.25">
      <c r="B14" s="64"/>
      <c r="C14" s="9"/>
      <c r="D14" s="13" t="s">
        <v>12</v>
      </c>
      <c r="E14" s="24">
        <v>411.91409999999991</v>
      </c>
      <c r="F14" s="25">
        <v>342.47570000000024</v>
      </c>
      <c r="G14" s="24">
        <v>0</v>
      </c>
      <c r="H14" s="25">
        <v>0</v>
      </c>
      <c r="I14" s="24">
        <v>411.91409999999991</v>
      </c>
      <c r="J14" s="25">
        <v>342.47570000000024</v>
      </c>
      <c r="K14" s="14"/>
      <c r="L14" s="44"/>
      <c r="M14" s="45">
        <f t="shared" si="2"/>
        <v>7.0007373440000009</v>
      </c>
      <c r="N14" s="35"/>
    </row>
    <row r="15" spans="1:14" x14ac:dyDescent="0.25">
      <c r="B15" s="65"/>
      <c r="C15" s="2"/>
      <c r="D15" s="13" t="s">
        <v>13</v>
      </c>
      <c r="E15" s="26">
        <v>604.03269999999964</v>
      </c>
      <c r="F15" s="27">
        <v>307.82780000000002</v>
      </c>
      <c r="G15" s="26">
        <v>0</v>
      </c>
      <c r="H15" s="27">
        <v>0.31439999999999996</v>
      </c>
      <c r="I15" s="26">
        <v>604.03269999999964</v>
      </c>
      <c r="J15" s="27">
        <v>307.5134000000001</v>
      </c>
      <c r="K15" s="14"/>
      <c r="L15" s="46"/>
      <c r="M15" s="47">
        <f t="shared" si="2"/>
        <v>8.4620654399999964</v>
      </c>
      <c r="N15" s="36">
        <f>SUM(L4:M15)</f>
        <v>65.243714659000005</v>
      </c>
    </row>
    <row r="16" spans="1:14" ht="14.45" customHeight="1" x14ac:dyDescent="0.25">
      <c r="A16" s="19">
        <f>1000*SUM(E16:F27)/8760</f>
        <v>817.57374429223739</v>
      </c>
      <c r="B16" s="66" t="s">
        <v>33</v>
      </c>
      <c r="C16" s="9"/>
      <c r="D16" s="12" t="s">
        <v>2</v>
      </c>
      <c r="E16" s="24">
        <v>439.49689999999998</v>
      </c>
      <c r="F16" s="25">
        <v>343.50150000000008</v>
      </c>
      <c r="G16" s="24">
        <v>0</v>
      </c>
      <c r="H16" s="25">
        <v>0</v>
      </c>
      <c r="I16" s="24">
        <v>439.49689999999998</v>
      </c>
      <c r="J16" s="25">
        <v>343.50150000000008</v>
      </c>
      <c r="K16" s="14"/>
      <c r="L16" s="42"/>
      <c r="M16" s="43">
        <f t="shared" si="2"/>
        <v>7.2662251519999996</v>
      </c>
      <c r="N16" s="41"/>
    </row>
    <row r="17" spans="2:14" x14ac:dyDescent="0.25">
      <c r="B17" s="64"/>
      <c r="C17" s="9"/>
      <c r="D17" s="12" t="s">
        <v>7</v>
      </c>
      <c r="E17" s="24">
        <v>454.90699999999953</v>
      </c>
      <c r="F17" s="25">
        <v>284.69820000000004</v>
      </c>
      <c r="G17" s="24">
        <v>2.5100000000000001E-2</v>
      </c>
      <c r="H17" s="25">
        <v>0</v>
      </c>
      <c r="I17" s="24">
        <v>454.88189999999958</v>
      </c>
      <c r="J17" s="25">
        <v>284.69820000000004</v>
      </c>
      <c r="K17" s="14"/>
      <c r="L17" s="44"/>
      <c r="M17" s="45">
        <f t="shared" si="2"/>
        <v>6.8635362559999953</v>
      </c>
      <c r="N17" s="35"/>
    </row>
    <row r="18" spans="2:14" x14ac:dyDescent="0.25">
      <c r="B18" s="64"/>
      <c r="C18" s="9"/>
      <c r="D18" s="12" t="s">
        <v>3</v>
      </c>
      <c r="E18" s="24">
        <v>572.32619999999997</v>
      </c>
      <c r="F18" s="25">
        <v>412.60619999999972</v>
      </c>
      <c r="G18" s="24">
        <v>0</v>
      </c>
      <c r="H18" s="25">
        <v>0</v>
      </c>
      <c r="I18" s="24">
        <v>572.32619999999997</v>
      </c>
      <c r="J18" s="25">
        <v>412.60619999999972</v>
      </c>
      <c r="K18" s="14"/>
      <c r="L18" s="44"/>
      <c r="M18" s="45">
        <f t="shared" si="2"/>
        <v>9.1401726719999967</v>
      </c>
      <c r="N18" s="35"/>
    </row>
    <row r="19" spans="2:14" x14ac:dyDescent="0.25">
      <c r="B19" s="64"/>
      <c r="C19" s="9"/>
      <c r="D19" s="12" t="s">
        <v>4</v>
      </c>
      <c r="E19" s="24">
        <v>380.43990000000008</v>
      </c>
      <c r="F19" s="25">
        <v>168.61280000000005</v>
      </c>
      <c r="G19" s="24">
        <v>0.12790000000000001</v>
      </c>
      <c r="H19" s="25">
        <v>0</v>
      </c>
      <c r="I19" s="24">
        <v>380.31200000000007</v>
      </c>
      <c r="J19" s="25">
        <v>168.61280000000005</v>
      </c>
      <c r="K19" s="14"/>
      <c r="L19" s="44"/>
      <c r="M19" s="45">
        <f t="shared" si="2"/>
        <v>5.0952090560000016</v>
      </c>
      <c r="N19" s="35"/>
    </row>
    <row r="20" spans="2:14" x14ac:dyDescent="0.25">
      <c r="B20" s="64"/>
      <c r="C20" s="9"/>
      <c r="D20" s="12" t="s">
        <v>5</v>
      </c>
      <c r="E20" s="24">
        <v>218.98609999999999</v>
      </c>
      <c r="F20" s="25">
        <v>161.99139999999989</v>
      </c>
      <c r="G20" s="24">
        <v>0</v>
      </c>
      <c r="H20" s="25">
        <v>0</v>
      </c>
      <c r="I20" s="24">
        <v>218.98609999999999</v>
      </c>
      <c r="J20" s="25">
        <v>161.99139999999989</v>
      </c>
      <c r="K20" s="14"/>
      <c r="L20" s="44"/>
      <c r="M20" s="45">
        <f t="shared" si="2"/>
        <v>3.5354711999999986</v>
      </c>
      <c r="N20" s="35"/>
    </row>
    <row r="21" spans="2:14" x14ac:dyDescent="0.25">
      <c r="B21" s="64"/>
      <c r="C21" s="9"/>
      <c r="D21" s="12" t="s">
        <v>6</v>
      </c>
      <c r="E21" s="24">
        <v>150.78069999999991</v>
      </c>
      <c r="F21" s="25">
        <v>82.960899999999938</v>
      </c>
      <c r="G21" s="24">
        <v>0.3286</v>
      </c>
      <c r="H21" s="25">
        <v>0</v>
      </c>
      <c r="I21" s="24">
        <v>150.45209999999992</v>
      </c>
      <c r="J21" s="25">
        <v>82.960899999999938</v>
      </c>
      <c r="K21" s="14"/>
      <c r="L21" s="44">
        <f t="shared" ref="L21:L24" si="3">L$2*($E21+$F21)/1000</f>
        <v>2.540771191999998</v>
      </c>
      <c r="M21" s="45"/>
      <c r="N21" s="35"/>
    </row>
    <row r="22" spans="2:14" x14ac:dyDescent="0.25">
      <c r="B22" s="64"/>
      <c r="C22" s="9"/>
      <c r="D22" s="12" t="s">
        <v>8</v>
      </c>
      <c r="E22" s="24">
        <v>185.12719999999996</v>
      </c>
      <c r="F22" s="25">
        <v>173.79169999999999</v>
      </c>
      <c r="G22" s="24">
        <v>12.398700000000002</v>
      </c>
      <c r="H22" s="25">
        <v>3.3105000000000002</v>
      </c>
      <c r="I22" s="24">
        <v>172.72849999999997</v>
      </c>
      <c r="J22" s="25">
        <v>170.4812</v>
      </c>
      <c r="K22" s="14"/>
      <c r="L22" s="44">
        <f t="shared" si="3"/>
        <v>3.9014484429999992</v>
      </c>
      <c r="M22" s="45"/>
      <c r="N22" s="35"/>
    </row>
    <row r="23" spans="2:14" x14ac:dyDescent="0.25">
      <c r="B23" s="64"/>
      <c r="C23" s="9"/>
      <c r="D23" s="12" t="s">
        <v>9</v>
      </c>
      <c r="E23" s="24">
        <v>130.15250000000003</v>
      </c>
      <c r="F23" s="25">
        <v>98.306899999999914</v>
      </c>
      <c r="G23" s="24">
        <v>20.432700000000001</v>
      </c>
      <c r="H23" s="25">
        <v>6.0190000000000001</v>
      </c>
      <c r="I23" s="24">
        <v>109.71980000000005</v>
      </c>
      <c r="J23" s="25">
        <v>92.287899999999908</v>
      </c>
      <c r="K23" s="14"/>
      <c r="L23" s="44">
        <f t="shared" si="3"/>
        <v>2.4833536779999994</v>
      </c>
      <c r="M23" s="45"/>
      <c r="N23" s="35"/>
    </row>
    <row r="24" spans="2:14" x14ac:dyDescent="0.25">
      <c r="B24" s="64"/>
      <c r="C24" s="9"/>
      <c r="D24" s="12" t="s">
        <v>10</v>
      </c>
      <c r="E24" s="24">
        <v>211.37049999999996</v>
      </c>
      <c r="F24" s="25">
        <v>132.48530000000005</v>
      </c>
      <c r="G24" s="24">
        <v>6.4000000000000003E-3</v>
      </c>
      <c r="H24" s="25">
        <v>1.6464000000000001</v>
      </c>
      <c r="I24" s="24">
        <v>211.36409999999998</v>
      </c>
      <c r="J24" s="25">
        <v>130.83890000000002</v>
      </c>
      <c r="K24" s="14"/>
      <c r="L24" s="44">
        <f t="shared" si="3"/>
        <v>3.737712546</v>
      </c>
      <c r="M24" s="45"/>
      <c r="N24" s="35"/>
    </row>
    <row r="25" spans="2:14" x14ac:dyDescent="0.25">
      <c r="B25" s="64"/>
      <c r="C25" s="9"/>
      <c r="D25" s="12" t="s">
        <v>11</v>
      </c>
      <c r="E25" s="24">
        <v>447.74989999999991</v>
      </c>
      <c r="F25" s="25">
        <v>369.52660000000014</v>
      </c>
      <c r="G25" s="24">
        <v>0</v>
      </c>
      <c r="H25" s="25">
        <v>0</v>
      </c>
      <c r="I25" s="24">
        <v>447.74989999999991</v>
      </c>
      <c r="J25" s="25">
        <v>369.52660000000014</v>
      </c>
      <c r="K25" s="14"/>
      <c r="L25" s="44"/>
      <c r="M25" s="45">
        <f t="shared" ref="M25:M27" si="4">M$2*($E25+$F25)/1000</f>
        <v>7.5843259200000004</v>
      </c>
      <c r="N25" s="35"/>
    </row>
    <row r="26" spans="2:14" x14ac:dyDescent="0.25">
      <c r="B26" s="64"/>
      <c r="C26" s="9"/>
      <c r="D26" s="12" t="s">
        <v>12</v>
      </c>
      <c r="E26" s="24">
        <v>432.99509999999981</v>
      </c>
      <c r="F26" s="25">
        <v>365.94490000000002</v>
      </c>
      <c r="G26" s="24">
        <v>0</v>
      </c>
      <c r="H26" s="25">
        <v>0</v>
      </c>
      <c r="I26" s="24">
        <v>432.99509999999981</v>
      </c>
      <c r="J26" s="25">
        <v>365.94490000000002</v>
      </c>
      <c r="K26" s="14"/>
      <c r="L26" s="44"/>
      <c r="M26" s="45">
        <f t="shared" si="4"/>
        <v>7.4141631999999982</v>
      </c>
      <c r="N26" s="35"/>
    </row>
    <row r="27" spans="2:14" x14ac:dyDescent="0.25">
      <c r="B27" s="67"/>
      <c r="C27" s="2"/>
      <c r="D27" s="54" t="s">
        <v>13</v>
      </c>
      <c r="E27" s="55">
        <v>613.49019999999962</v>
      </c>
      <c r="F27" s="56">
        <v>329.69739999999996</v>
      </c>
      <c r="G27" s="55">
        <v>0</v>
      </c>
      <c r="H27" s="56">
        <v>0.1429</v>
      </c>
      <c r="I27" s="55">
        <v>613.49019999999962</v>
      </c>
      <c r="J27" s="56">
        <v>329.55449999999996</v>
      </c>
      <c r="K27" s="14"/>
      <c r="L27" s="46"/>
      <c r="M27" s="47">
        <f t="shared" si="4"/>
        <v>8.7527809279999946</v>
      </c>
      <c r="N27" s="36">
        <f>SUM(L16:M27)</f>
        <v>68.315170242999983</v>
      </c>
    </row>
    <row r="28" spans="2:14" ht="14.45" x14ac:dyDescent="0.55000000000000004">
      <c r="H28" t="s">
        <v>40</v>
      </c>
      <c r="J28" t="s">
        <v>41</v>
      </c>
      <c r="K28" s="14"/>
      <c r="L28" s="29"/>
      <c r="N28" s="29"/>
    </row>
    <row r="29" spans="2:14" x14ac:dyDescent="0.25">
      <c r="F29" s="48">
        <f>SUM(E4:F15)</f>
        <v>6847.8186999999989</v>
      </c>
      <c r="G29" t="s">
        <v>39</v>
      </c>
      <c r="H29" s="48">
        <f>SUM(G4:H15)</f>
        <v>49.950800000000001</v>
      </c>
      <c r="J29" s="57">
        <v>101000</v>
      </c>
      <c r="L29" s="28"/>
      <c r="N29" s="28"/>
    </row>
    <row r="30" spans="2:14" x14ac:dyDescent="0.25">
      <c r="F30" s="48">
        <f>SUM(E16:F27)</f>
        <v>7161.945999999999</v>
      </c>
      <c r="G30" t="s">
        <v>38</v>
      </c>
      <c r="H30" s="48">
        <f>SUM(G16:H27)</f>
        <v>44.438200000000002</v>
      </c>
    </row>
    <row r="31" spans="2:14" x14ac:dyDescent="0.25">
      <c r="H31">
        <f>101000000/2159000</f>
        <v>46.780917091245946</v>
      </c>
    </row>
  </sheetData>
  <mergeCells count="6">
    <mergeCell ref="I2:J2"/>
    <mergeCell ref="B4:B15"/>
    <mergeCell ref="B16:B27"/>
    <mergeCell ref="B2:C3"/>
    <mergeCell ref="E2:F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tabSelected="1" zoomScaleNormal="100" workbookViewId="0">
      <pane ySplit="4" topLeftCell="A14" activePane="bottomLeft" state="frozen"/>
      <selection pane="bottomLeft" activeCell="L32" sqref="L32"/>
    </sheetView>
  </sheetViews>
  <sheetFormatPr defaultRowHeight="15" x14ac:dyDescent="0.25"/>
  <cols>
    <col min="4" max="9" width="8.42578125" customWidth="1"/>
    <col min="10" max="10" width="9.5703125" customWidth="1"/>
    <col min="11" max="15" width="8.42578125" customWidth="1"/>
  </cols>
  <sheetData>
    <row r="1" spans="2:20" ht="14.45" x14ac:dyDescent="0.55000000000000004">
      <c r="B1" t="s">
        <v>21</v>
      </c>
      <c r="Q1" t="s">
        <v>22</v>
      </c>
    </row>
    <row r="3" spans="2:20" ht="21" customHeight="1" x14ac:dyDescent="0.25">
      <c r="B3" s="74"/>
      <c r="C3" s="75"/>
      <c r="D3" s="61" t="s">
        <v>23</v>
      </c>
      <c r="E3" s="62"/>
      <c r="F3" s="78" t="s">
        <v>24</v>
      </c>
      <c r="G3" s="62"/>
      <c r="H3" s="78" t="s">
        <v>25</v>
      </c>
      <c r="I3" s="62"/>
      <c r="J3" s="78" t="s">
        <v>26</v>
      </c>
      <c r="K3" s="62"/>
      <c r="L3" s="78" t="s">
        <v>27</v>
      </c>
      <c r="M3" s="62"/>
      <c r="N3" s="78" t="s">
        <v>28</v>
      </c>
      <c r="O3" s="72"/>
      <c r="Q3" s="74"/>
      <c r="R3" s="75"/>
      <c r="S3" s="61" t="s">
        <v>29</v>
      </c>
      <c r="T3" s="72"/>
    </row>
    <row r="4" spans="2:20" x14ac:dyDescent="0.25">
      <c r="B4" s="76"/>
      <c r="C4" s="77"/>
      <c r="D4" s="1" t="s">
        <v>30</v>
      </c>
      <c r="E4" s="2" t="s">
        <v>31</v>
      </c>
      <c r="F4" s="1" t="s">
        <v>30</v>
      </c>
      <c r="G4" s="2" t="s">
        <v>31</v>
      </c>
      <c r="H4" s="1" t="s">
        <v>30</v>
      </c>
      <c r="I4" s="2" t="s">
        <v>31</v>
      </c>
      <c r="J4" s="1" t="s">
        <v>30</v>
      </c>
      <c r="K4" s="2" t="s">
        <v>31</v>
      </c>
      <c r="L4" s="1" t="s">
        <v>30</v>
      </c>
      <c r="M4" s="2" t="s">
        <v>31</v>
      </c>
      <c r="N4" s="1" t="s">
        <v>30</v>
      </c>
      <c r="O4" s="2" t="s">
        <v>31</v>
      </c>
      <c r="Q4" s="76"/>
      <c r="R4" s="77"/>
      <c r="S4" s="1" t="s">
        <v>30</v>
      </c>
      <c r="T4" s="2" t="s">
        <v>31</v>
      </c>
    </row>
    <row r="5" spans="2:20" ht="15" customHeight="1" x14ac:dyDescent="0.25">
      <c r="B5" s="63" t="s">
        <v>33</v>
      </c>
      <c r="C5" s="9">
        <v>1</v>
      </c>
      <c r="D5" s="15">
        <v>1047.2606707317075</v>
      </c>
      <c r="E5" s="16">
        <v>1056.4829326923077</v>
      </c>
      <c r="F5" s="15">
        <v>0</v>
      </c>
      <c r="G5" s="16">
        <v>0</v>
      </c>
      <c r="H5" s="15">
        <v>1047.2606707317075</v>
      </c>
      <c r="I5" s="16">
        <v>1056.4829326923077</v>
      </c>
      <c r="J5" s="15">
        <v>343.50150000000008</v>
      </c>
      <c r="K5" s="16">
        <v>439.49689999999998</v>
      </c>
      <c r="L5" s="15">
        <v>0</v>
      </c>
      <c r="M5" s="16">
        <v>0</v>
      </c>
      <c r="N5" s="15">
        <v>343.50150000000008</v>
      </c>
      <c r="O5" s="16">
        <v>439.49689999999998</v>
      </c>
      <c r="Q5" s="63" t="s">
        <v>33</v>
      </c>
      <c r="R5" s="9">
        <v>1</v>
      </c>
      <c r="S5" s="4">
        <v>29.142621951219496</v>
      </c>
      <c r="T5" s="5">
        <v>31.471394230769189</v>
      </c>
    </row>
    <row r="6" spans="2:20" x14ac:dyDescent="0.25">
      <c r="B6" s="64"/>
      <c r="C6" s="9">
        <v>2</v>
      </c>
      <c r="D6" s="15">
        <v>961.8182432432435</v>
      </c>
      <c r="E6" s="16">
        <v>1137.2674999999988</v>
      </c>
      <c r="F6" s="15">
        <v>0</v>
      </c>
      <c r="G6" s="16">
        <v>6.275E-2</v>
      </c>
      <c r="H6" s="15">
        <v>961.8182432432435</v>
      </c>
      <c r="I6" s="16">
        <v>1137.204749999999</v>
      </c>
      <c r="J6" s="15">
        <v>284.69820000000004</v>
      </c>
      <c r="K6" s="16">
        <v>454.90699999999953</v>
      </c>
      <c r="L6" s="15">
        <v>0</v>
      </c>
      <c r="M6" s="16">
        <v>2.5100000000000001E-2</v>
      </c>
      <c r="N6" s="15">
        <v>284.69820000000004</v>
      </c>
      <c r="O6" s="16">
        <v>454.88189999999958</v>
      </c>
      <c r="Q6" s="64"/>
      <c r="R6" s="9">
        <v>2</v>
      </c>
      <c r="S6" s="4">
        <v>27.485472972972961</v>
      </c>
      <c r="T6" s="5">
        <v>30.811875000000001</v>
      </c>
    </row>
    <row r="7" spans="2:20" x14ac:dyDescent="0.25">
      <c r="B7" s="64"/>
      <c r="C7" s="9">
        <v>3</v>
      </c>
      <c r="D7" s="15">
        <v>1261.7926605504579</v>
      </c>
      <c r="E7" s="16">
        <v>1375.7841346153846</v>
      </c>
      <c r="F7" s="15">
        <v>0</v>
      </c>
      <c r="G7" s="16">
        <v>0</v>
      </c>
      <c r="H7" s="15">
        <v>1261.7926605504579</v>
      </c>
      <c r="I7" s="16">
        <v>1375.7841346153846</v>
      </c>
      <c r="J7" s="15">
        <v>412.60619999999972</v>
      </c>
      <c r="K7" s="16">
        <v>572.32619999999997</v>
      </c>
      <c r="L7" s="15">
        <v>0</v>
      </c>
      <c r="M7" s="16">
        <v>0</v>
      </c>
      <c r="N7" s="15">
        <v>412.60619999999972</v>
      </c>
      <c r="O7" s="16">
        <v>572.32619999999997</v>
      </c>
      <c r="Q7" s="64"/>
      <c r="R7" s="9">
        <v>3</v>
      </c>
      <c r="S7" s="4">
        <v>26.261620795107042</v>
      </c>
      <c r="T7" s="5">
        <v>29.996995192307715</v>
      </c>
    </row>
    <row r="8" spans="2:20" x14ac:dyDescent="0.25">
      <c r="B8" s="64"/>
      <c r="C8" s="9">
        <v>4</v>
      </c>
      <c r="D8" s="15">
        <v>554.64736842105276</v>
      </c>
      <c r="E8" s="16">
        <v>914.51899038461556</v>
      </c>
      <c r="F8" s="15">
        <v>0</v>
      </c>
      <c r="G8" s="16">
        <v>0.30745192307692309</v>
      </c>
      <c r="H8" s="15">
        <v>554.64736842105276</v>
      </c>
      <c r="I8" s="16">
        <v>914.21153846153857</v>
      </c>
      <c r="J8" s="15">
        <v>168.61280000000005</v>
      </c>
      <c r="K8" s="16">
        <v>380.43990000000008</v>
      </c>
      <c r="L8" s="15">
        <v>0</v>
      </c>
      <c r="M8" s="16">
        <v>0.12790000000000001</v>
      </c>
      <c r="N8" s="15">
        <v>168.61280000000005</v>
      </c>
      <c r="O8" s="16">
        <v>380.31200000000007</v>
      </c>
      <c r="Q8" s="64"/>
      <c r="R8" s="9">
        <v>4</v>
      </c>
      <c r="S8" s="4">
        <v>23.822697368421075</v>
      </c>
      <c r="T8" s="5">
        <v>30.560360576923088</v>
      </c>
    </row>
    <row r="9" spans="2:20" x14ac:dyDescent="0.25">
      <c r="B9" s="64"/>
      <c r="C9" s="9">
        <v>5</v>
      </c>
      <c r="D9" s="15">
        <v>470.90523255813918</v>
      </c>
      <c r="E9" s="16">
        <v>547.46524999999997</v>
      </c>
      <c r="F9" s="15">
        <v>0</v>
      </c>
      <c r="G9" s="16">
        <v>0</v>
      </c>
      <c r="H9" s="15">
        <v>470.90523255813918</v>
      </c>
      <c r="I9" s="16">
        <v>547.46524999999997</v>
      </c>
      <c r="J9" s="15">
        <v>161.99139999999989</v>
      </c>
      <c r="K9" s="16">
        <v>218.98609999999999</v>
      </c>
      <c r="L9" s="15">
        <v>0</v>
      </c>
      <c r="M9" s="16">
        <v>0</v>
      </c>
      <c r="N9" s="15">
        <v>161.99139999999989</v>
      </c>
      <c r="O9" s="16">
        <v>218.98609999999999</v>
      </c>
      <c r="Q9" s="64"/>
      <c r="R9" s="9">
        <v>5</v>
      </c>
      <c r="S9" s="4">
        <v>26.187645348837208</v>
      </c>
      <c r="T9" s="5">
        <v>32.957275000000003</v>
      </c>
    </row>
    <row r="10" spans="2:20" x14ac:dyDescent="0.25">
      <c r="B10" s="64"/>
      <c r="C10" s="9">
        <v>6</v>
      </c>
      <c r="D10" s="15">
        <v>272.89769736842084</v>
      </c>
      <c r="E10" s="16">
        <v>362.45360576923059</v>
      </c>
      <c r="F10" s="15">
        <v>0</v>
      </c>
      <c r="G10" s="16">
        <v>0.78990384615384623</v>
      </c>
      <c r="H10" s="15">
        <v>272.89769736842084</v>
      </c>
      <c r="I10" s="16">
        <v>361.6637019230767</v>
      </c>
      <c r="J10" s="15">
        <v>82.960899999999938</v>
      </c>
      <c r="K10" s="16">
        <v>150.78069999999991</v>
      </c>
      <c r="L10" s="15">
        <v>0</v>
      </c>
      <c r="M10" s="16">
        <v>0.3286</v>
      </c>
      <c r="N10" s="15">
        <v>82.960899999999938</v>
      </c>
      <c r="O10" s="16">
        <v>150.45209999999992</v>
      </c>
      <c r="Q10" s="64"/>
      <c r="R10" s="9">
        <v>6</v>
      </c>
      <c r="S10" s="4">
        <v>27.044243421052624</v>
      </c>
      <c r="T10" s="5">
        <v>36.685841346153879</v>
      </c>
    </row>
    <row r="11" spans="2:20" x14ac:dyDescent="0.25">
      <c r="B11" s="64"/>
      <c r="C11" s="9">
        <v>7</v>
      </c>
      <c r="D11" s="15">
        <v>529.85274390243899</v>
      </c>
      <c r="E11" s="16">
        <v>445.01730769230755</v>
      </c>
      <c r="F11" s="15">
        <v>10.092987804878049</v>
      </c>
      <c r="G11" s="16">
        <v>29.804567307692309</v>
      </c>
      <c r="H11" s="15">
        <v>519.75975609756097</v>
      </c>
      <c r="I11" s="16">
        <v>415.2127403846153</v>
      </c>
      <c r="J11" s="15">
        <v>173.79169999999999</v>
      </c>
      <c r="K11" s="16">
        <v>185.12719999999996</v>
      </c>
      <c r="L11" s="15">
        <v>3.3105000000000002</v>
      </c>
      <c r="M11" s="16">
        <v>12.398700000000002</v>
      </c>
      <c r="N11" s="15">
        <v>170.4812</v>
      </c>
      <c r="O11" s="16">
        <v>172.72849999999997</v>
      </c>
      <c r="Q11" s="64"/>
      <c r="R11" s="9">
        <v>7</v>
      </c>
      <c r="S11" s="4">
        <v>29.179146341463404</v>
      </c>
      <c r="T11" s="5">
        <v>42.113245192307673</v>
      </c>
    </row>
    <row r="12" spans="2:20" x14ac:dyDescent="0.25">
      <c r="B12" s="64"/>
      <c r="C12" s="9">
        <v>8</v>
      </c>
      <c r="D12" s="15">
        <v>299.71615853658506</v>
      </c>
      <c r="E12" s="16">
        <v>312.8665865384616</v>
      </c>
      <c r="F12" s="15">
        <v>18.350609756097562</v>
      </c>
      <c r="G12" s="16">
        <v>49.117067307692309</v>
      </c>
      <c r="H12" s="15">
        <v>281.36554878048753</v>
      </c>
      <c r="I12" s="16">
        <v>263.74951923076935</v>
      </c>
      <c r="J12" s="15">
        <v>98.306899999999914</v>
      </c>
      <c r="K12" s="16">
        <v>130.15250000000003</v>
      </c>
      <c r="L12" s="15">
        <v>6.0190000000000001</v>
      </c>
      <c r="M12" s="16">
        <v>20.432700000000001</v>
      </c>
      <c r="N12" s="15">
        <v>92.287899999999908</v>
      </c>
      <c r="O12" s="16">
        <v>109.71980000000005</v>
      </c>
      <c r="Q12" s="64"/>
      <c r="R12" s="9">
        <v>8</v>
      </c>
      <c r="S12" s="4">
        <v>30.777743902439024</v>
      </c>
      <c r="T12" s="5">
        <v>42.14276442307694</v>
      </c>
    </row>
    <row r="13" spans="2:20" x14ac:dyDescent="0.25">
      <c r="B13" s="64"/>
      <c r="C13" s="9">
        <v>9</v>
      </c>
      <c r="D13" s="15">
        <v>414.01656250000013</v>
      </c>
      <c r="E13" s="16">
        <v>528.42624999999998</v>
      </c>
      <c r="F13" s="15">
        <v>5.1450000000000005</v>
      </c>
      <c r="G13" s="16">
        <v>1.6E-2</v>
      </c>
      <c r="H13" s="15">
        <v>408.8715625000001</v>
      </c>
      <c r="I13" s="16">
        <v>528.41024999999991</v>
      </c>
      <c r="J13" s="15">
        <v>132.48530000000005</v>
      </c>
      <c r="K13" s="16">
        <v>211.37049999999996</v>
      </c>
      <c r="L13" s="15">
        <v>1.6464000000000001</v>
      </c>
      <c r="M13" s="16">
        <v>6.4000000000000003E-3</v>
      </c>
      <c r="N13" s="15">
        <v>130.83890000000002</v>
      </c>
      <c r="O13" s="16">
        <v>211.36409999999998</v>
      </c>
      <c r="Q13" s="64"/>
      <c r="R13" s="9">
        <v>9</v>
      </c>
      <c r="S13" s="4">
        <v>25.220906250000002</v>
      </c>
      <c r="T13" s="5">
        <v>31.277050000000003</v>
      </c>
    </row>
    <row r="14" spans="2:20" x14ac:dyDescent="0.25">
      <c r="B14" s="64"/>
      <c r="C14" s="9">
        <v>10</v>
      </c>
      <c r="D14" s="15">
        <v>1184.3801282051286</v>
      </c>
      <c r="E14" s="16">
        <v>1036.4581018518516</v>
      </c>
      <c r="F14" s="15">
        <v>0</v>
      </c>
      <c r="G14" s="16">
        <v>0</v>
      </c>
      <c r="H14" s="15">
        <v>1184.3801282051286</v>
      </c>
      <c r="I14" s="16">
        <v>1036.4581018518516</v>
      </c>
      <c r="J14" s="15">
        <v>369.52660000000014</v>
      </c>
      <c r="K14" s="16">
        <v>447.74989999999991</v>
      </c>
      <c r="L14" s="15">
        <v>0</v>
      </c>
      <c r="M14" s="16">
        <v>0</v>
      </c>
      <c r="N14" s="15">
        <v>369.52660000000014</v>
      </c>
      <c r="O14" s="16">
        <v>447.74989999999991</v>
      </c>
      <c r="Q14" s="64"/>
      <c r="R14" s="9">
        <v>10</v>
      </c>
      <c r="S14" s="4">
        <v>25.133782051282051</v>
      </c>
      <c r="T14" s="5">
        <v>29.957453703703685</v>
      </c>
    </row>
    <row r="15" spans="2:20" x14ac:dyDescent="0.25">
      <c r="B15" s="64"/>
      <c r="C15" s="9">
        <v>11</v>
      </c>
      <c r="D15" s="15">
        <v>1089.1217261904762</v>
      </c>
      <c r="E15" s="16">
        <v>1127.5914062499994</v>
      </c>
      <c r="F15" s="15">
        <v>0</v>
      </c>
      <c r="G15" s="16">
        <v>0</v>
      </c>
      <c r="H15" s="15">
        <v>1089.1217261904762</v>
      </c>
      <c r="I15" s="16">
        <v>1127.5914062499994</v>
      </c>
      <c r="J15" s="15">
        <v>365.94490000000002</v>
      </c>
      <c r="K15" s="16">
        <v>432.99509999999981</v>
      </c>
      <c r="L15" s="15">
        <v>0</v>
      </c>
      <c r="M15" s="16">
        <v>0</v>
      </c>
      <c r="N15" s="15">
        <v>365.94490000000002</v>
      </c>
      <c r="O15" s="16">
        <v>432.99509999999981</v>
      </c>
      <c r="Q15" s="64"/>
      <c r="R15" s="9">
        <v>11</v>
      </c>
      <c r="S15" s="4">
        <v>25.019583333333326</v>
      </c>
      <c r="T15" s="5">
        <v>28.956041666666675</v>
      </c>
    </row>
    <row r="16" spans="2:20" x14ac:dyDescent="0.25">
      <c r="B16" s="65"/>
      <c r="C16" s="2">
        <v>12</v>
      </c>
      <c r="D16" s="17">
        <v>1005.1749999999998</v>
      </c>
      <c r="E16" s="18">
        <v>1474.7360576923068</v>
      </c>
      <c r="F16" s="17">
        <v>0.43567073170731707</v>
      </c>
      <c r="G16" s="18">
        <v>0</v>
      </c>
      <c r="H16" s="17">
        <v>1004.7393292682925</v>
      </c>
      <c r="I16" s="18">
        <v>1474.7360576923068</v>
      </c>
      <c r="J16" s="17">
        <v>329.69739999999996</v>
      </c>
      <c r="K16" s="18">
        <v>613.49019999999962</v>
      </c>
      <c r="L16" s="17">
        <v>0.1429</v>
      </c>
      <c r="M16" s="18">
        <v>0</v>
      </c>
      <c r="N16" s="17">
        <v>329.55449999999996</v>
      </c>
      <c r="O16" s="18">
        <v>613.49019999999962</v>
      </c>
      <c r="Q16" s="65"/>
      <c r="R16" s="2">
        <v>12</v>
      </c>
      <c r="S16" s="7">
        <v>27.247347560975619</v>
      </c>
      <c r="T16" s="8">
        <v>30.028269230769254</v>
      </c>
    </row>
    <row r="17" spans="2:20" ht="15" customHeight="1" x14ac:dyDescent="0.25">
      <c r="B17" s="66" t="s">
        <v>32</v>
      </c>
      <c r="C17" s="9">
        <v>1</v>
      </c>
      <c r="D17" s="15">
        <v>982.54237804878039</v>
      </c>
      <c r="E17" s="16">
        <v>1045.1151442307703</v>
      </c>
      <c r="F17" s="15">
        <v>0</v>
      </c>
      <c r="G17" s="16">
        <v>0</v>
      </c>
      <c r="H17" s="15">
        <v>982.54237804878039</v>
      </c>
      <c r="I17" s="16">
        <v>1045.1151442307703</v>
      </c>
      <c r="J17" s="15">
        <v>322.27389999999997</v>
      </c>
      <c r="K17" s="16">
        <v>434.76790000000045</v>
      </c>
      <c r="L17" s="15">
        <v>0</v>
      </c>
      <c r="M17" s="16">
        <v>0</v>
      </c>
      <c r="N17" s="15">
        <v>322.27389999999997</v>
      </c>
      <c r="O17" s="16">
        <v>434.76790000000045</v>
      </c>
      <c r="Q17" s="66" t="s">
        <v>32</v>
      </c>
      <c r="R17" s="9">
        <v>1</v>
      </c>
      <c r="S17" s="4">
        <v>29.51243902439024</v>
      </c>
      <c r="T17" s="5">
        <v>31.543293269230755</v>
      </c>
    </row>
    <row r="18" spans="2:20" x14ac:dyDescent="0.25">
      <c r="B18" s="64"/>
      <c r="C18" s="9">
        <v>2</v>
      </c>
      <c r="D18" s="15">
        <v>948.57905405405393</v>
      </c>
      <c r="E18" s="16">
        <v>1066.8947500000004</v>
      </c>
      <c r="F18" s="15">
        <v>0</v>
      </c>
      <c r="G18" s="16">
        <v>0.20125000000000001</v>
      </c>
      <c r="H18" s="15">
        <v>948.57905405405393</v>
      </c>
      <c r="I18" s="16">
        <v>1066.6935000000005</v>
      </c>
      <c r="J18" s="15">
        <v>280.77939999999995</v>
      </c>
      <c r="K18" s="16">
        <v>426.75790000000018</v>
      </c>
      <c r="L18" s="15">
        <v>0</v>
      </c>
      <c r="M18" s="16">
        <v>8.0500000000000002E-2</v>
      </c>
      <c r="N18" s="15">
        <v>280.77939999999995</v>
      </c>
      <c r="O18" s="16">
        <v>426.6774000000002</v>
      </c>
      <c r="Q18" s="64"/>
      <c r="R18" s="9">
        <v>2</v>
      </c>
      <c r="S18" s="4">
        <v>27.738952702702694</v>
      </c>
      <c r="T18" s="5">
        <v>31.022200000000026</v>
      </c>
    </row>
    <row r="19" spans="2:20" x14ac:dyDescent="0.25">
      <c r="B19" s="64"/>
      <c r="C19" s="9">
        <v>3</v>
      </c>
      <c r="D19" s="15">
        <v>1239.0134556574919</v>
      </c>
      <c r="E19" s="16">
        <v>1366.3764423076921</v>
      </c>
      <c r="F19" s="15">
        <v>0</v>
      </c>
      <c r="G19" s="16">
        <v>0</v>
      </c>
      <c r="H19" s="15">
        <v>1239.0134556574919</v>
      </c>
      <c r="I19" s="16">
        <v>1366.3764423076921</v>
      </c>
      <c r="J19" s="15">
        <v>405.15739999999983</v>
      </c>
      <c r="K19" s="16">
        <v>568.41259999999988</v>
      </c>
      <c r="L19" s="15">
        <v>0</v>
      </c>
      <c r="M19" s="16">
        <v>0</v>
      </c>
      <c r="N19" s="15">
        <v>405.15739999999983</v>
      </c>
      <c r="O19" s="16">
        <v>568.41259999999988</v>
      </c>
      <c r="Q19" s="64"/>
      <c r="R19" s="9">
        <v>3</v>
      </c>
      <c r="S19" s="4">
        <v>26.548685015290516</v>
      </c>
      <c r="T19" s="5">
        <v>30.13312500000001</v>
      </c>
    </row>
    <row r="20" spans="2:20" x14ac:dyDescent="0.25">
      <c r="B20" s="64"/>
      <c r="C20" s="9">
        <v>4</v>
      </c>
      <c r="D20" s="15">
        <v>509.87960526315788</v>
      </c>
      <c r="E20" s="16">
        <v>904.41923076923092</v>
      </c>
      <c r="F20" s="15">
        <v>0</v>
      </c>
      <c r="G20" s="16">
        <v>0.99014423076923075</v>
      </c>
      <c r="H20" s="15">
        <v>509.87960526315788</v>
      </c>
      <c r="I20" s="16">
        <v>903.42908653846166</v>
      </c>
      <c r="J20" s="15">
        <v>155.0034</v>
      </c>
      <c r="K20" s="16">
        <v>376.23840000000007</v>
      </c>
      <c r="L20" s="15">
        <v>0</v>
      </c>
      <c r="M20" s="16">
        <v>0.41189999999999999</v>
      </c>
      <c r="N20" s="15">
        <v>155.0034</v>
      </c>
      <c r="O20" s="16">
        <v>375.82650000000007</v>
      </c>
      <c r="Q20" s="64"/>
      <c r="R20" s="9">
        <v>4</v>
      </c>
      <c r="S20" s="4">
        <v>24.415230263157877</v>
      </c>
      <c r="T20" s="5">
        <v>30.643317307692314</v>
      </c>
    </row>
    <row r="21" spans="2:20" x14ac:dyDescent="0.25">
      <c r="B21" s="64"/>
      <c r="C21" s="9">
        <v>5</v>
      </c>
      <c r="D21" s="15">
        <v>414.65436046511638</v>
      </c>
      <c r="E21" s="16">
        <v>528.95950000000039</v>
      </c>
      <c r="F21" s="15">
        <v>0</v>
      </c>
      <c r="G21" s="16">
        <v>0</v>
      </c>
      <c r="H21" s="15">
        <v>414.65436046511638</v>
      </c>
      <c r="I21" s="16">
        <v>528.95950000000039</v>
      </c>
      <c r="J21" s="15">
        <v>142.64110000000002</v>
      </c>
      <c r="K21" s="16">
        <v>211.58380000000017</v>
      </c>
      <c r="L21" s="15">
        <v>0</v>
      </c>
      <c r="M21" s="16">
        <v>0</v>
      </c>
      <c r="N21" s="15">
        <v>142.64110000000002</v>
      </c>
      <c r="O21" s="16">
        <v>211.58380000000017</v>
      </c>
      <c r="Q21" s="64"/>
      <c r="R21" s="9">
        <v>5</v>
      </c>
      <c r="S21" s="4">
        <v>26.545174418604653</v>
      </c>
      <c r="T21" s="5">
        <v>33.332500000000017</v>
      </c>
    </row>
    <row r="22" spans="2:20" x14ac:dyDescent="0.25">
      <c r="B22" s="64"/>
      <c r="C22" s="9">
        <v>6</v>
      </c>
      <c r="D22" s="15">
        <v>226.03815789473677</v>
      </c>
      <c r="E22" s="16">
        <v>329.3735576923076</v>
      </c>
      <c r="F22" s="15">
        <v>0.29901315789473687</v>
      </c>
      <c r="G22" s="16">
        <v>1.4564903846153845</v>
      </c>
      <c r="H22" s="15">
        <v>225.73914473684204</v>
      </c>
      <c r="I22" s="16">
        <v>327.91706730769232</v>
      </c>
      <c r="J22" s="15">
        <v>68.715599999999981</v>
      </c>
      <c r="K22" s="16">
        <v>137.01939999999996</v>
      </c>
      <c r="L22" s="15">
        <v>9.0900000000000009E-2</v>
      </c>
      <c r="M22" s="16">
        <v>0.60589999999999999</v>
      </c>
      <c r="N22" s="15">
        <v>68.624699999999976</v>
      </c>
      <c r="O22" s="16">
        <v>136.4135</v>
      </c>
      <c r="Q22" s="64"/>
      <c r="R22" s="9">
        <v>6</v>
      </c>
      <c r="S22" s="4">
        <v>27.450855263157905</v>
      </c>
      <c r="T22" s="5">
        <v>37.072163461538473</v>
      </c>
    </row>
    <row r="23" spans="2:20" x14ac:dyDescent="0.25">
      <c r="B23" s="64"/>
      <c r="C23" s="9">
        <v>7</v>
      </c>
      <c r="D23" s="15">
        <v>483.95091463414633</v>
      </c>
      <c r="E23" s="16">
        <v>436.95745192307709</v>
      </c>
      <c r="F23" s="15">
        <v>10.634756097560976</v>
      </c>
      <c r="G23" s="16">
        <v>29.281249999999996</v>
      </c>
      <c r="H23" s="15">
        <v>473.31615853658531</v>
      </c>
      <c r="I23" s="16">
        <v>407.67620192307697</v>
      </c>
      <c r="J23" s="15">
        <v>158.73589999999999</v>
      </c>
      <c r="K23" s="16">
        <v>181.77430000000007</v>
      </c>
      <c r="L23" s="15">
        <v>3.4882</v>
      </c>
      <c r="M23" s="16">
        <v>12.180999999999997</v>
      </c>
      <c r="N23" s="15">
        <v>155.24769999999998</v>
      </c>
      <c r="O23" s="16">
        <v>169.59330000000003</v>
      </c>
      <c r="Q23" s="64"/>
      <c r="R23" s="9">
        <v>7</v>
      </c>
      <c r="S23" s="4">
        <v>29.592835365853656</v>
      </c>
      <c r="T23" s="5">
        <v>42.224591346153822</v>
      </c>
    </row>
    <row r="24" spans="2:20" x14ac:dyDescent="0.25">
      <c r="B24" s="64"/>
      <c r="C24" s="9">
        <v>8</v>
      </c>
      <c r="D24" s="15">
        <v>273.07896341463425</v>
      </c>
      <c r="E24" s="16">
        <v>285.50384615384604</v>
      </c>
      <c r="F24" s="15">
        <v>20.514024390243904</v>
      </c>
      <c r="G24" s="16">
        <v>59.193990384615404</v>
      </c>
      <c r="H24" s="15">
        <v>252.5649390243903</v>
      </c>
      <c r="I24" s="16">
        <v>226.30985576923075</v>
      </c>
      <c r="J24" s="15">
        <v>89.569900000000032</v>
      </c>
      <c r="K24" s="16">
        <v>118.76959999999997</v>
      </c>
      <c r="L24" s="15">
        <v>6.7286000000000001</v>
      </c>
      <c r="M24" s="16">
        <v>24.624700000000008</v>
      </c>
      <c r="N24" s="15">
        <v>82.841300000000018</v>
      </c>
      <c r="O24" s="16">
        <v>94.144899999999993</v>
      </c>
      <c r="Q24" s="64"/>
      <c r="R24" s="9">
        <v>8</v>
      </c>
      <c r="S24" s="4">
        <v>31.154969512195134</v>
      </c>
      <c r="T24" s="5">
        <v>42.62449519230767</v>
      </c>
    </row>
    <row r="25" spans="2:20" x14ac:dyDescent="0.25">
      <c r="B25" s="64"/>
      <c r="C25" s="9">
        <v>9</v>
      </c>
      <c r="D25" s="15">
        <v>365.58781249999993</v>
      </c>
      <c r="E25" s="16">
        <v>487.66725000000019</v>
      </c>
      <c r="F25" s="15">
        <v>4.4190624999999999</v>
      </c>
      <c r="G25" s="16">
        <v>2.6499999999999999E-2</v>
      </c>
      <c r="H25" s="15">
        <v>361.16874999999993</v>
      </c>
      <c r="I25" s="16">
        <v>487.6407500000002</v>
      </c>
      <c r="J25" s="15">
        <v>116.98809999999997</v>
      </c>
      <c r="K25" s="16">
        <v>195.06690000000009</v>
      </c>
      <c r="L25" s="15">
        <v>1.4140999999999999</v>
      </c>
      <c r="M25" s="16">
        <v>1.06E-2</v>
      </c>
      <c r="N25" s="15">
        <v>115.57399999999997</v>
      </c>
      <c r="O25" s="16">
        <v>195.05630000000008</v>
      </c>
      <c r="Q25" s="64"/>
      <c r="R25" s="9">
        <v>9</v>
      </c>
      <c r="S25" s="4">
        <v>25.767593750000003</v>
      </c>
      <c r="T25" s="5">
        <v>31.493324999999995</v>
      </c>
    </row>
    <row r="26" spans="2:20" x14ac:dyDescent="0.25">
      <c r="B26" s="64"/>
      <c r="C26" s="9">
        <v>10</v>
      </c>
      <c r="D26" s="15">
        <v>1181.7560897435892</v>
      </c>
      <c r="E26" s="16">
        <v>978.25231481481467</v>
      </c>
      <c r="F26" s="15">
        <v>0</v>
      </c>
      <c r="G26" s="16">
        <v>0</v>
      </c>
      <c r="H26" s="15">
        <v>1181.7560897435892</v>
      </c>
      <c r="I26" s="16">
        <v>978.25231481481467</v>
      </c>
      <c r="J26" s="15">
        <v>368.70789999999982</v>
      </c>
      <c r="K26" s="16">
        <v>422.60499999999996</v>
      </c>
      <c r="L26" s="15">
        <v>0</v>
      </c>
      <c r="M26" s="16">
        <v>0</v>
      </c>
      <c r="N26" s="15">
        <v>368.70789999999982</v>
      </c>
      <c r="O26" s="16">
        <v>422.60499999999996</v>
      </c>
      <c r="Q26" s="64"/>
      <c r="R26" s="9">
        <v>10</v>
      </c>
      <c r="S26" s="4">
        <v>25.610512820512827</v>
      </c>
      <c r="T26" s="5">
        <v>30.403541666666641</v>
      </c>
    </row>
    <row r="27" spans="2:20" x14ac:dyDescent="0.25">
      <c r="B27" s="64"/>
      <c r="C27" s="9">
        <v>11</v>
      </c>
      <c r="D27" s="15">
        <v>1019.2729166666674</v>
      </c>
      <c r="E27" s="16">
        <v>1072.6929687499999</v>
      </c>
      <c r="F27" s="15">
        <v>0</v>
      </c>
      <c r="G27" s="16">
        <v>0</v>
      </c>
      <c r="H27" s="15">
        <v>1019.2729166666674</v>
      </c>
      <c r="I27" s="16">
        <v>1072.6929687499999</v>
      </c>
      <c r="J27" s="15">
        <v>342.47570000000024</v>
      </c>
      <c r="K27" s="16">
        <v>411.91409999999991</v>
      </c>
      <c r="L27" s="15">
        <v>0</v>
      </c>
      <c r="M27" s="16">
        <v>0</v>
      </c>
      <c r="N27" s="15">
        <v>342.47570000000024</v>
      </c>
      <c r="O27" s="16">
        <v>411.91409999999991</v>
      </c>
      <c r="Q27" s="64"/>
      <c r="R27" s="9">
        <v>11</v>
      </c>
      <c r="S27" s="4">
        <v>25.652023809523826</v>
      </c>
      <c r="T27" s="5">
        <v>29.254661458333327</v>
      </c>
    </row>
    <row r="28" spans="2:20" x14ac:dyDescent="0.25">
      <c r="B28" s="73"/>
      <c r="C28" s="49">
        <v>12</v>
      </c>
      <c r="D28" s="50">
        <v>938.49939024390255</v>
      </c>
      <c r="E28" s="51">
        <v>1452.0016826923068</v>
      </c>
      <c r="F28" s="50">
        <v>0.95853658536585362</v>
      </c>
      <c r="G28" s="51">
        <v>0</v>
      </c>
      <c r="H28" s="50">
        <v>937.54085365853689</v>
      </c>
      <c r="I28" s="51">
        <v>1452.0016826923068</v>
      </c>
      <c r="J28" s="50">
        <v>307.82780000000002</v>
      </c>
      <c r="K28" s="51">
        <v>604.03269999999964</v>
      </c>
      <c r="L28" s="50">
        <v>0.31439999999999996</v>
      </c>
      <c r="M28" s="51">
        <v>0</v>
      </c>
      <c r="N28" s="50">
        <v>307.5134000000001</v>
      </c>
      <c r="O28" s="51">
        <v>604.03269999999964</v>
      </c>
      <c r="Q28" s="73"/>
      <c r="R28" s="49">
        <v>12</v>
      </c>
      <c r="S28" s="52">
        <v>27.466493902439019</v>
      </c>
      <c r="T28" s="53">
        <v>30.134302884615394</v>
      </c>
    </row>
    <row r="30" spans="2:20" x14ac:dyDescent="0.25">
      <c r="J30" s="60">
        <f>SUM(J17:K28)</f>
        <v>6847.8186999999989</v>
      </c>
      <c r="K30" s="59"/>
      <c r="L30" s="60">
        <f>SUM(L17:M28)</f>
        <v>49.950800000000001</v>
      </c>
    </row>
    <row r="31" spans="2:20" x14ac:dyDescent="0.25">
      <c r="J31" s="59"/>
      <c r="K31" s="59"/>
      <c r="L31" s="59"/>
    </row>
    <row r="32" spans="2:20" x14ac:dyDescent="0.25">
      <c r="J32" s="60">
        <f>SUM(J5:K16)</f>
        <v>7161.945999999999</v>
      </c>
      <c r="K32" s="59"/>
      <c r="L32" s="60">
        <f>SUM(L5:M16)</f>
        <v>44.438199999999995</v>
      </c>
    </row>
    <row r="34" spans="16:16" x14ac:dyDescent="0.25">
      <c r="P34" s="48"/>
    </row>
  </sheetData>
  <mergeCells count="13">
    <mergeCell ref="S3:T3"/>
    <mergeCell ref="B5:B16"/>
    <mergeCell ref="Q5:Q16"/>
    <mergeCell ref="B17:B28"/>
    <mergeCell ref="Q17:Q28"/>
    <mergeCell ref="B3:C4"/>
    <mergeCell ref="D3:E3"/>
    <mergeCell ref="F3:G3"/>
    <mergeCell ref="H3:I3"/>
    <mergeCell ref="J3:K3"/>
    <mergeCell ref="L3:M3"/>
    <mergeCell ref="N3:O3"/>
    <mergeCell ref="Q3: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C17" zoomScaleNormal="100" workbookViewId="0">
      <selection activeCell="C30" sqref="C30:H35"/>
    </sheetView>
  </sheetViews>
  <sheetFormatPr defaultRowHeight="15" x14ac:dyDescent="0.25"/>
  <cols>
    <col min="4" max="7" width="7.5703125" bestFit="1" customWidth="1"/>
    <col min="8" max="9" width="8.28515625" bestFit="1" customWidth="1"/>
  </cols>
  <sheetData>
    <row r="1" spans="1:9" ht="14.45" x14ac:dyDescent="0.55000000000000004">
      <c r="B1" s="14"/>
    </row>
    <row r="3" spans="1:9" ht="44.45" customHeight="1" x14ac:dyDescent="0.25">
      <c r="B3" s="68"/>
      <c r="C3" s="69"/>
      <c r="D3" s="79" t="s">
        <v>15</v>
      </c>
      <c r="E3" s="80"/>
      <c r="F3" s="61" t="s">
        <v>16</v>
      </c>
      <c r="G3" s="62"/>
      <c r="H3" s="78" t="s">
        <v>17</v>
      </c>
      <c r="I3" s="62"/>
    </row>
    <row r="4" spans="1:9" x14ac:dyDescent="0.25">
      <c r="B4" s="70"/>
      <c r="C4" s="71"/>
      <c r="D4" s="1" t="s">
        <v>1</v>
      </c>
      <c r="E4" s="2" t="s">
        <v>0</v>
      </c>
      <c r="F4" s="1" t="s">
        <v>1</v>
      </c>
      <c r="G4" s="2" t="s">
        <v>0</v>
      </c>
      <c r="H4" s="1" t="s">
        <v>1</v>
      </c>
      <c r="I4" s="2" t="s">
        <v>0</v>
      </c>
    </row>
    <row r="5" spans="1:9" ht="15" customHeight="1" x14ac:dyDescent="0.25">
      <c r="A5" s="3"/>
      <c r="B5" s="63" t="s">
        <v>32</v>
      </c>
      <c r="C5" s="9" t="s">
        <v>2</v>
      </c>
      <c r="D5" s="20">
        <v>1045.1151442307703</v>
      </c>
      <c r="E5" s="21">
        <v>982.54237804878039</v>
      </c>
      <c r="F5" s="20">
        <v>0</v>
      </c>
      <c r="G5" s="21">
        <v>0</v>
      </c>
      <c r="H5" s="20">
        <v>1045.1151442307703</v>
      </c>
      <c r="I5" s="21">
        <v>982.54237804878039</v>
      </c>
    </row>
    <row r="6" spans="1:9" x14ac:dyDescent="0.25">
      <c r="A6" s="3"/>
      <c r="B6" s="64"/>
      <c r="C6" s="9" t="s">
        <v>7</v>
      </c>
      <c r="D6" s="20">
        <v>1066.8947500000004</v>
      </c>
      <c r="E6" s="21">
        <v>948.57905405405393</v>
      </c>
      <c r="F6" s="20">
        <v>0.20125000000000001</v>
      </c>
      <c r="G6" s="21">
        <v>0</v>
      </c>
      <c r="H6" s="20">
        <v>1066.6935000000005</v>
      </c>
      <c r="I6" s="21">
        <v>948.57905405405393</v>
      </c>
    </row>
    <row r="7" spans="1:9" x14ac:dyDescent="0.25">
      <c r="A7" s="3"/>
      <c r="B7" s="64"/>
      <c r="C7" s="9" t="s">
        <v>3</v>
      </c>
      <c r="D7" s="20">
        <v>1366.3764423076921</v>
      </c>
      <c r="E7" s="21">
        <v>1239.0134556574919</v>
      </c>
      <c r="F7" s="20">
        <v>0</v>
      </c>
      <c r="G7" s="21">
        <v>0</v>
      </c>
      <c r="H7" s="20">
        <v>1366.3764423076921</v>
      </c>
      <c r="I7" s="21">
        <v>1239.0134556574919</v>
      </c>
    </row>
    <row r="8" spans="1:9" x14ac:dyDescent="0.25">
      <c r="A8" s="3"/>
      <c r="B8" s="64"/>
      <c r="C8" s="9" t="s">
        <v>4</v>
      </c>
      <c r="D8" s="20">
        <v>904.41923076923092</v>
      </c>
      <c r="E8" s="21">
        <v>509.87960526315788</v>
      </c>
      <c r="F8" s="20">
        <v>0.99014423076923075</v>
      </c>
      <c r="G8" s="21">
        <v>0</v>
      </c>
      <c r="H8" s="20">
        <v>903.42908653846166</v>
      </c>
      <c r="I8" s="21">
        <v>509.87960526315788</v>
      </c>
    </row>
    <row r="9" spans="1:9" x14ac:dyDescent="0.25">
      <c r="A9" s="3"/>
      <c r="B9" s="64"/>
      <c r="C9" s="9" t="s">
        <v>5</v>
      </c>
      <c r="D9" s="20">
        <v>528.95950000000039</v>
      </c>
      <c r="E9" s="21">
        <v>414.65436046511638</v>
      </c>
      <c r="F9" s="20">
        <v>0</v>
      </c>
      <c r="G9" s="21">
        <v>0</v>
      </c>
      <c r="H9" s="20">
        <v>528.95950000000039</v>
      </c>
      <c r="I9" s="21">
        <v>414.65436046511638</v>
      </c>
    </row>
    <row r="10" spans="1:9" x14ac:dyDescent="0.25">
      <c r="A10" s="3"/>
      <c r="B10" s="64"/>
      <c r="C10" s="9" t="s">
        <v>6</v>
      </c>
      <c r="D10" s="20">
        <v>329.3735576923076</v>
      </c>
      <c r="E10" s="21">
        <v>225.73914473684204</v>
      </c>
      <c r="F10" s="20">
        <v>1.4564903846153845</v>
      </c>
      <c r="G10" s="21">
        <v>0.29901315789473687</v>
      </c>
      <c r="H10" s="20">
        <v>327.91706730769232</v>
      </c>
      <c r="I10" s="21">
        <v>225.73914473684204</v>
      </c>
    </row>
    <row r="11" spans="1:9" x14ac:dyDescent="0.25">
      <c r="A11" s="3"/>
      <c r="B11" s="64"/>
      <c r="C11" s="9" t="s">
        <v>8</v>
      </c>
      <c r="D11" s="20">
        <v>436.95745192307709</v>
      </c>
      <c r="E11" s="21">
        <v>473.31615853658531</v>
      </c>
      <c r="F11" s="20">
        <v>29.281249999999996</v>
      </c>
      <c r="G11" s="21">
        <v>10.634756097560976</v>
      </c>
      <c r="H11" s="20">
        <v>407.67620192307697</v>
      </c>
      <c r="I11" s="21">
        <v>473.31615853658531</v>
      </c>
    </row>
    <row r="12" spans="1:9" x14ac:dyDescent="0.25">
      <c r="A12" s="3"/>
      <c r="B12" s="64"/>
      <c r="C12" s="9" t="s">
        <v>9</v>
      </c>
      <c r="D12" s="20">
        <v>285.50384615384604</v>
      </c>
      <c r="E12" s="21">
        <v>252.5649390243903</v>
      </c>
      <c r="F12" s="20">
        <v>59.193990384615404</v>
      </c>
      <c r="G12" s="21">
        <v>20.514024390243904</v>
      </c>
      <c r="H12" s="20">
        <v>226.30985576923075</v>
      </c>
      <c r="I12" s="21">
        <v>252.5649390243903</v>
      </c>
    </row>
    <row r="13" spans="1:9" x14ac:dyDescent="0.25">
      <c r="A13" s="3"/>
      <c r="B13" s="64"/>
      <c r="C13" s="9" t="s">
        <v>10</v>
      </c>
      <c r="D13" s="20">
        <v>487.66725000000019</v>
      </c>
      <c r="E13" s="21">
        <v>361.16874999999993</v>
      </c>
      <c r="F13" s="20">
        <v>2.6499999999999999E-2</v>
      </c>
      <c r="G13" s="21">
        <v>4.4190624999999999</v>
      </c>
      <c r="H13" s="20">
        <v>487.6407500000002</v>
      </c>
      <c r="I13" s="21">
        <v>361.16874999999993</v>
      </c>
    </row>
    <row r="14" spans="1:9" x14ac:dyDescent="0.25">
      <c r="A14" s="3"/>
      <c r="B14" s="64"/>
      <c r="C14" s="9" t="s">
        <v>11</v>
      </c>
      <c r="D14" s="20">
        <v>978.25231481481467</v>
      </c>
      <c r="E14" s="21">
        <v>1181.7560897435892</v>
      </c>
      <c r="F14" s="20">
        <v>0</v>
      </c>
      <c r="G14" s="21">
        <v>0</v>
      </c>
      <c r="H14" s="20">
        <v>978.25231481481467</v>
      </c>
      <c r="I14" s="21">
        <v>1181.7560897435892</v>
      </c>
    </row>
    <row r="15" spans="1:9" x14ac:dyDescent="0.25">
      <c r="A15" s="3"/>
      <c r="B15" s="64"/>
      <c r="C15" s="9" t="s">
        <v>12</v>
      </c>
      <c r="D15" s="20">
        <v>1072.6929687499999</v>
      </c>
      <c r="E15" s="21">
        <v>1019.2729166666674</v>
      </c>
      <c r="F15" s="20">
        <v>0</v>
      </c>
      <c r="G15" s="21">
        <v>0</v>
      </c>
      <c r="H15" s="20">
        <v>1072.6929687499999</v>
      </c>
      <c r="I15" s="21">
        <v>1019.2729166666674</v>
      </c>
    </row>
    <row r="16" spans="1:9" x14ac:dyDescent="0.25">
      <c r="A16" s="6"/>
      <c r="B16" s="65"/>
      <c r="C16" s="9" t="s">
        <v>13</v>
      </c>
      <c r="D16" s="22">
        <v>1452.0016826923068</v>
      </c>
      <c r="E16" s="23">
        <v>937.54085365853689</v>
      </c>
      <c r="F16" s="22">
        <v>0</v>
      </c>
      <c r="G16" s="23">
        <v>0.95853658536585362</v>
      </c>
      <c r="H16" s="22">
        <v>1452.0016826923068</v>
      </c>
      <c r="I16" s="23">
        <v>937.54085365853689</v>
      </c>
    </row>
    <row r="17" spans="1:9" ht="15" customHeight="1" x14ac:dyDescent="0.25">
      <c r="A17" s="3"/>
      <c r="B17" s="66" t="s">
        <v>33</v>
      </c>
      <c r="C17" s="9" t="s">
        <v>2</v>
      </c>
      <c r="D17" s="20">
        <v>1056.4829326923077</v>
      </c>
      <c r="E17" s="21">
        <v>1047.2606707317075</v>
      </c>
      <c r="F17" s="20">
        <v>0</v>
      </c>
      <c r="G17" s="21">
        <v>0</v>
      </c>
      <c r="H17" s="20">
        <v>1056.4829326923077</v>
      </c>
      <c r="I17" s="21">
        <v>1047.2606707317075</v>
      </c>
    </row>
    <row r="18" spans="1:9" x14ac:dyDescent="0.25">
      <c r="A18" s="3"/>
      <c r="B18" s="64"/>
      <c r="C18" s="9" t="s">
        <v>7</v>
      </c>
      <c r="D18" s="20">
        <v>1137.2674999999988</v>
      </c>
      <c r="E18" s="21">
        <v>961.8182432432435</v>
      </c>
      <c r="F18" s="20">
        <v>6.275E-2</v>
      </c>
      <c r="G18" s="21">
        <v>0</v>
      </c>
      <c r="H18" s="20">
        <v>1137.204749999999</v>
      </c>
      <c r="I18" s="21">
        <v>961.8182432432435</v>
      </c>
    </row>
    <row r="19" spans="1:9" x14ac:dyDescent="0.25">
      <c r="A19" s="3"/>
      <c r="B19" s="64"/>
      <c r="C19" s="9" t="s">
        <v>3</v>
      </c>
      <c r="D19" s="20">
        <v>1375.7841346153846</v>
      </c>
      <c r="E19" s="21">
        <v>1261.7926605504579</v>
      </c>
      <c r="F19" s="20">
        <v>0</v>
      </c>
      <c r="G19" s="21">
        <v>0</v>
      </c>
      <c r="H19" s="20">
        <v>1375.7841346153846</v>
      </c>
      <c r="I19" s="21">
        <v>1261.7926605504579</v>
      </c>
    </row>
    <row r="20" spans="1:9" x14ac:dyDescent="0.25">
      <c r="A20" s="3"/>
      <c r="B20" s="64"/>
      <c r="C20" s="9" t="s">
        <v>4</v>
      </c>
      <c r="D20" s="20">
        <v>914.51899038461556</v>
      </c>
      <c r="E20" s="21">
        <v>554.64736842105276</v>
      </c>
      <c r="F20" s="20">
        <v>0.30745192307692309</v>
      </c>
      <c r="G20" s="21">
        <v>0</v>
      </c>
      <c r="H20" s="20">
        <v>914.21153846153857</v>
      </c>
      <c r="I20" s="21">
        <v>554.64736842105276</v>
      </c>
    </row>
    <row r="21" spans="1:9" x14ac:dyDescent="0.25">
      <c r="A21" s="3"/>
      <c r="B21" s="64"/>
      <c r="C21" s="9" t="s">
        <v>5</v>
      </c>
      <c r="D21" s="20">
        <v>547.46524999999997</v>
      </c>
      <c r="E21" s="21">
        <v>470.90523255813918</v>
      </c>
      <c r="F21" s="20">
        <v>0</v>
      </c>
      <c r="G21" s="21">
        <v>0</v>
      </c>
      <c r="H21" s="20">
        <v>547.46524999999997</v>
      </c>
      <c r="I21" s="21">
        <v>470.90523255813918</v>
      </c>
    </row>
    <row r="22" spans="1:9" x14ac:dyDescent="0.25">
      <c r="A22" s="3"/>
      <c r="B22" s="64"/>
      <c r="C22" s="9" t="s">
        <v>6</v>
      </c>
      <c r="D22" s="20">
        <v>362.45360576923059</v>
      </c>
      <c r="E22" s="21">
        <v>272.89769736842084</v>
      </c>
      <c r="F22" s="20">
        <v>0.78990384615384623</v>
      </c>
      <c r="G22" s="21">
        <v>0</v>
      </c>
      <c r="H22" s="20">
        <v>361.6637019230767</v>
      </c>
      <c r="I22" s="21">
        <v>272.89769736842084</v>
      </c>
    </row>
    <row r="23" spans="1:9" x14ac:dyDescent="0.25">
      <c r="A23" s="3"/>
      <c r="B23" s="64"/>
      <c r="C23" s="9" t="s">
        <v>8</v>
      </c>
      <c r="D23" s="20">
        <v>445.01730769230755</v>
      </c>
      <c r="E23" s="21">
        <v>529.85274390243899</v>
      </c>
      <c r="F23" s="20">
        <v>29.804567307692309</v>
      </c>
      <c r="G23" s="21">
        <v>10.092987804878049</v>
      </c>
      <c r="H23" s="20">
        <v>415.2127403846153</v>
      </c>
      <c r="I23" s="21">
        <v>519.75975609756097</v>
      </c>
    </row>
    <row r="24" spans="1:9" x14ac:dyDescent="0.25">
      <c r="A24" s="3"/>
      <c r="B24" s="64"/>
      <c r="C24" s="9" t="s">
        <v>9</v>
      </c>
      <c r="D24" s="20">
        <v>312.8665865384616</v>
      </c>
      <c r="E24" s="21">
        <v>299.71615853658506</v>
      </c>
      <c r="F24" s="20">
        <v>49.117067307692309</v>
      </c>
      <c r="G24" s="21">
        <v>18.350609756097562</v>
      </c>
      <c r="H24" s="20">
        <v>263.74951923076935</v>
      </c>
      <c r="I24" s="21">
        <v>281.36554878048753</v>
      </c>
    </row>
    <row r="25" spans="1:9" x14ac:dyDescent="0.25">
      <c r="A25" s="3"/>
      <c r="B25" s="64"/>
      <c r="C25" s="9" t="s">
        <v>10</v>
      </c>
      <c r="D25" s="20">
        <v>528.42624999999998</v>
      </c>
      <c r="E25" s="21">
        <v>414.01656250000013</v>
      </c>
      <c r="F25" s="20">
        <v>1.6E-2</v>
      </c>
      <c r="G25" s="21">
        <v>5.1450000000000005</v>
      </c>
      <c r="H25" s="20">
        <v>528.41024999999991</v>
      </c>
      <c r="I25" s="21">
        <v>408.8715625000001</v>
      </c>
    </row>
    <row r="26" spans="1:9" x14ac:dyDescent="0.25">
      <c r="A26" s="3"/>
      <c r="B26" s="64"/>
      <c r="C26" s="9" t="s">
        <v>11</v>
      </c>
      <c r="D26" s="20">
        <v>1036.4581018518516</v>
      </c>
      <c r="E26" s="21">
        <v>1184.3801282051286</v>
      </c>
      <c r="F26" s="20">
        <v>0</v>
      </c>
      <c r="G26" s="21">
        <v>0</v>
      </c>
      <c r="H26" s="20">
        <v>1036.4581018518516</v>
      </c>
      <c r="I26" s="21">
        <v>1184.3801282051286</v>
      </c>
    </row>
    <row r="27" spans="1:9" x14ac:dyDescent="0.25">
      <c r="A27" s="3"/>
      <c r="B27" s="64"/>
      <c r="C27" s="9" t="s">
        <v>12</v>
      </c>
      <c r="D27" s="20">
        <v>1127.5914062499994</v>
      </c>
      <c r="E27" s="21">
        <v>1089.1217261904762</v>
      </c>
      <c r="F27" s="20">
        <v>0</v>
      </c>
      <c r="G27" s="21">
        <v>0</v>
      </c>
      <c r="H27" s="20">
        <v>1127.5914062499994</v>
      </c>
      <c r="I27" s="21">
        <v>1089.1217261904762</v>
      </c>
    </row>
    <row r="28" spans="1:9" x14ac:dyDescent="0.25">
      <c r="A28" s="6"/>
      <c r="B28" s="67"/>
      <c r="C28" s="9" t="s">
        <v>13</v>
      </c>
      <c r="D28" s="22">
        <v>1474.7360576923068</v>
      </c>
      <c r="E28" s="23">
        <v>1005.1749999999998</v>
      </c>
      <c r="F28" s="22">
        <v>0</v>
      </c>
      <c r="G28" s="23">
        <v>0.43567073170731707</v>
      </c>
      <c r="H28" s="22">
        <v>1474.7360576923068</v>
      </c>
      <c r="I28" s="23">
        <v>1004.7393292682925</v>
      </c>
    </row>
    <row r="29" spans="1:9" x14ac:dyDescent="0.25">
      <c r="G29" t="s">
        <v>42</v>
      </c>
    </row>
    <row r="30" spans="1:9" ht="21" x14ac:dyDescent="0.25">
      <c r="C30" s="58" t="s">
        <v>43</v>
      </c>
      <c r="D30" s="59"/>
      <c r="E30" s="59"/>
      <c r="F30" s="59"/>
      <c r="G30" s="59" t="s">
        <v>42</v>
      </c>
      <c r="H30" s="59"/>
    </row>
    <row r="31" spans="1:9" x14ac:dyDescent="0.25">
      <c r="C31" s="58" t="s">
        <v>44</v>
      </c>
      <c r="D31" s="59">
        <f>+'Monthly Total by TOU'!E23*1000/'Monthly Avg by TOU'!D24</f>
        <v>416</v>
      </c>
      <c r="E31" s="59">
        <f>+'Monthly Total by TOU'!F23*1000/'Monthly Avg by TOU'!E24</f>
        <v>328.00000000000006</v>
      </c>
      <c r="F31" s="59">
        <f>+'Monthly Total by TOU'!G23*1000/'Monthly Avg by TOU'!F24</f>
        <v>416</v>
      </c>
      <c r="G31" s="59">
        <f>+'Monthly Total by TOU'!H23*1000/'Monthly Avg by TOU'!G24</f>
        <v>328</v>
      </c>
      <c r="H31" s="59">
        <f>+E31+D31</f>
        <v>744</v>
      </c>
    </row>
    <row r="32" spans="1:9" x14ac:dyDescent="0.25">
      <c r="C32" s="58"/>
      <c r="D32" s="59">
        <f>+'Monthly Total by TOU'!E24*1000/'Monthly Avg by TOU'!D25</f>
        <v>399.99999999999994</v>
      </c>
      <c r="E32" s="59">
        <f>+'Monthly Total by TOU'!F24*1000/'Monthly Avg by TOU'!E25</f>
        <v>320</v>
      </c>
      <c r="F32" s="59">
        <f>+'Monthly Total by TOU'!G24*1000/'Monthly Avg by TOU'!F25</f>
        <v>400</v>
      </c>
      <c r="G32" s="59">
        <f>+'Monthly Total by TOU'!H24*1000/'Monthly Avg by TOU'!G25</f>
        <v>320</v>
      </c>
      <c r="H32" s="59">
        <f t="shared" ref="H32:H35" si="0">+E32+D32</f>
        <v>720</v>
      </c>
    </row>
    <row r="33" spans="3:8" x14ac:dyDescent="0.25">
      <c r="C33" s="59"/>
      <c r="D33" s="59">
        <f>+'Monthly Total by TOU'!E25*1000/'Monthly Avg by TOU'!D26</f>
        <v>432.00000000000006</v>
      </c>
      <c r="E33" s="59">
        <f>+'Monthly Total by TOU'!F25*1000/'Monthly Avg by TOU'!E26</f>
        <v>312</v>
      </c>
      <c r="F33" s="59"/>
      <c r="G33" s="59"/>
      <c r="H33" s="59">
        <f t="shared" si="0"/>
        <v>744</v>
      </c>
    </row>
    <row r="34" spans="3:8" x14ac:dyDescent="0.25">
      <c r="C34" s="59"/>
      <c r="D34" s="59">
        <f>+'Monthly Total by TOU'!E26*1000/'Monthly Avg by TOU'!D27</f>
        <v>384</v>
      </c>
      <c r="E34" s="59">
        <f>+'Monthly Total by TOU'!F26*1000/'Monthly Avg by TOU'!E27</f>
        <v>336</v>
      </c>
      <c r="F34" s="59"/>
      <c r="G34" s="59"/>
      <c r="H34" s="59">
        <f t="shared" si="0"/>
        <v>720</v>
      </c>
    </row>
    <row r="35" spans="3:8" x14ac:dyDescent="0.25">
      <c r="C35" s="59"/>
      <c r="D35" s="59">
        <f>+'Monthly Total by TOU'!E27*1000/'Monthly Avg by TOU'!D28</f>
        <v>416</v>
      </c>
      <c r="E35" s="59">
        <f>+'Monthly Total by TOU'!F27*1000/'Monthly Avg by TOU'!E28</f>
        <v>328</v>
      </c>
      <c r="F35" s="59"/>
      <c r="G35" s="59">
        <f>+'Monthly Total by TOU'!H27*1000/'Monthly Avg by TOU'!G28</f>
        <v>328</v>
      </c>
      <c r="H35" s="59">
        <f t="shared" si="0"/>
        <v>744</v>
      </c>
    </row>
  </sheetData>
  <mergeCells count="6">
    <mergeCell ref="H3:I3"/>
    <mergeCell ref="B5:B16"/>
    <mergeCell ref="B17:B28"/>
    <mergeCell ref="B3:C4"/>
    <mergeCell ref="D3:E3"/>
    <mergeCell ref="F3:G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Total by TOU</vt:lpstr>
      <vt:lpstr>Data - 2020 Update</vt:lpstr>
      <vt:lpstr>Monthly Avg by TOU</vt:lpstr>
    </vt:vector>
  </TitlesOfParts>
  <Company>Power Market Consulting,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Shin</dc:creator>
  <cp:lastModifiedBy>author</cp:lastModifiedBy>
  <dcterms:created xsi:type="dcterms:W3CDTF">2010-12-14T19:16:31Z</dcterms:created>
  <dcterms:modified xsi:type="dcterms:W3CDTF">2016-05-23T19:08:07Z</dcterms:modified>
</cp:coreProperties>
</file>